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90" yWindow="-210" windowWidth="18240" windowHeight="13035" tabRatio="356" activeTab="1"/>
  </bookViews>
  <sheets>
    <sheet name="Day 1" sheetId="15" r:id="rId1"/>
    <sheet name="Day 2" sheetId="33" r:id="rId2"/>
    <sheet name="Summ" sheetId="34" r:id="rId3"/>
    <sheet name="Outline" sheetId="35" r:id="rId4"/>
  </sheets>
  <definedNames>
    <definedName name="_xlnm._FilterDatabase" localSheetId="0" hidden="1">'Day 1'!$A$1:$AH$3841</definedName>
    <definedName name="_xlnm._FilterDatabase" localSheetId="1" hidden="1">'Day 2'!$A$1:$AJ$3841</definedName>
    <definedName name="_xlnm._FilterDatabase" localSheetId="2" hidden="1">Summ!$A$1:$AH$3841</definedName>
  </definedNames>
  <calcPr calcId="145621"/>
</workbook>
</file>

<file path=xl/calcChain.xml><?xml version="1.0" encoding="utf-8"?>
<calcChain xmlns="http://schemas.openxmlformats.org/spreadsheetml/2006/main">
  <c r="M58" i="15" l="1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B101" i="35" l="1"/>
  <c r="B102" i="35"/>
  <c r="B103" i="35"/>
  <c r="B104" i="35"/>
  <c r="H5" i="35"/>
  <c r="H6" i="35"/>
  <c r="H7" i="35"/>
  <c r="H8" i="35"/>
  <c r="H9" i="35"/>
  <c r="H10" i="35"/>
  <c r="H11" i="35"/>
  <c r="H12" i="35"/>
  <c r="H13" i="35"/>
  <c r="H14" i="35"/>
  <c r="H15" i="35"/>
  <c r="H16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H111" i="35"/>
  <c r="H112" i="35"/>
  <c r="H113" i="35"/>
  <c r="H114" i="35"/>
  <c r="H115" i="35"/>
  <c r="H116" i="35"/>
  <c r="H117" i="35"/>
  <c r="H118" i="35"/>
  <c r="H119" i="35"/>
  <c r="H120" i="35"/>
  <c r="H121" i="35"/>
  <c r="H122" i="35"/>
  <c r="H123" i="35"/>
  <c r="H124" i="35"/>
  <c r="H125" i="35"/>
  <c r="H126" i="35"/>
  <c r="H127" i="35"/>
  <c r="H128" i="35"/>
  <c r="H129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44" i="35"/>
  <c r="H145" i="35"/>
  <c r="H146" i="35"/>
  <c r="H147" i="35"/>
  <c r="H148" i="35"/>
  <c r="H149" i="35"/>
  <c r="H150" i="35"/>
  <c r="H151" i="35"/>
  <c r="H152" i="35"/>
  <c r="H153" i="35"/>
  <c r="H154" i="35"/>
  <c r="H155" i="35"/>
  <c r="H156" i="35"/>
  <c r="H157" i="35"/>
  <c r="H158" i="35"/>
  <c r="H159" i="35"/>
  <c r="H160" i="35"/>
  <c r="H161" i="35"/>
  <c r="H162" i="35"/>
  <c r="H163" i="35"/>
  <c r="H164" i="35"/>
  <c r="H165" i="35"/>
  <c r="H166" i="35"/>
  <c r="H167" i="35"/>
  <c r="H168" i="35"/>
  <c r="H169" i="35"/>
  <c r="H170" i="35"/>
  <c r="H171" i="35"/>
  <c r="H172" i="35"/>
  <c r="H173" i="35"/>
  <c r="H174" i="35"/>
  <c r="H175" i="35"/>
  <c r="H176" i="35"/>
  <c r="H177" i="35"/>
  <c r="H178" i="35"/>
  <c r="H179" i="35"/>
  <c r="H180" i="35"/>
  <c r="H181" i="35"/>
  <c r="H182" i="35"/>
  <c r="H183" i="35"/>
  <c r="H184" i="35"/>
  <c r="H185" i="35"/>
  <c r="H186" i="35"/>
  <c r="H187" i="35"/>
  <c r="H188" i="35"/>
  <c r="H189" i="35"/>
  <c r="H190" i="35"/>
  <c r="H191" i="35"/>
  <c r="H192" i="35"/>
  <c r="H193" i="35"/>
  <c r="H194" i="35"/>
  <c r="H195" i="35"/>
  <c r="H196" i="35"/>
  <c r="B106" i="35"/>
  <c r="B107" i="35"/>
  <c r="B108" i="35"/>
  <c r="B109" i="35"/>
  <c r="B110" i="35"/>
  <c r="B111" i="35"/>
  <c r="B112" i="35"/>
  <c r="B113" i="35"/>
  <c r="B114" i="35"/>
  <c r="B115" i="35"/>
  <c r="B116" i="35"/>
  <c r="B117" i="35"/>
  <c r="B118" i="35"/>
  <c r="B119" i="35"/>
  <c r="B120" i="35"/>
  <c r="B121" i="35"/>
  <c r="B122" i="35"/>
  <c r="B123" i="35"/>
  <c r="B124" i="35"/>
  <c r="B125" i="35"/>
  <c r="B126" i="35"/>
  <c r="B127" i="35"/>
  <c r="B128" i="35"/>
  <c r="B129" i="35"/>
  <c r="B130" i="35"/>
  <c r="B131" i="35"/>
  <c r="B132" i="35"/>
  <c r="B133" i="35"/>
  <c r="B134" i="35"/>
  <c r="B135" i="35"/>
  <c r="B136" i="35"/>
  <c r="B137" i="35"/>
  <c r="B138" i="35"/>
  <c r="B139" i="35"/>
  <c r="B140" i="35"/>
  <c r="B141" i="35"/>
  <c r="B142" i="35"/>
  <c r="B143" i="35"/>
  <c r="B144" i="35"/>
  <c r="B145" i="35"/>
  <c r="B146" i="35"/>
  <c r="B147" i="35"/>
  <c r="B148" i="35"/>
  <c r="B149" i="35"/>
  <c r="B150" i="35"/>
  <c r="B151" i="35"/>
  <c r="B152" i="35"/>
  <c r="B153" i="35"/>
  <c r="B154" i="35"/>
  <c r="B155" i="35"/>
  <c r="B156" i="35"/>
  <c r="B157" i="35"/>
  <c r="B158" i="35"/>
  <c r="B159" i="35"/>
  <c r="B160" i="35"/>
  <c r="B161" i="35"/>
  <c r="B162" i="35"/>
  <c r="B163" i="35"/>
  <c r="B164" i="35"/>
  <c r="B165" i="35"/>
  <c r="B166" i="35"/>
  <c r="B167" i="35"/>
  <c r="B168" i="35"/>
  <c r="B169" i="35"/>
  <c r="B170" i="35"/>
  <c r="B171" i="35"/>
  <c r="B172" i="35"/>
  <c r="B173" i="35"/>
  <c r="B174" i="35"/>
  <c r="B175" i="35"/>
  <c r="B176" i="35"/>
  <c r="B177" i="35"/>
  <c r="B178" i="35"/>
  <c r="B179" i="35"/>
  <c r="B180" i="35"/>
  <c r="B181" i="35"/>
  <c r="B182" i="35"/>
  <c r="B183" i="35"/>
  <c r="B184" i="35"/>
  <c r="B185" i="35"/>
  <c r="B186" i="35"/>
  <c r="B187" i="35"/>
  <c r="B188" i="35"/>
  <c r="B189" i="35"/>
  <c r="B190" i="35"/>
  <c r="B191" i="35"/>
  <c r="B192" i="35"/>
  <c r="B193" i="35"/>
  <c r="B194" i="35"/>
  <c r="B195" i="35"/>
  <c r="B196" i="35"/>
  <c r="B105" i="35"/>
  <c r="B5" i="35"/>
  <c r="B6" i="35"/>
  <c r="B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C5" i="35"/>
  <c r="C6" i="35"/>
  <c r="C7" i="35"/>
  <c r="C8" i="35"/>
  <c r="C9" i="35"/>
  <c r="C10" i="35"/>
  <c r="C11" i="35"/>
  <c r="C12" i="35"/>
  <c r="C13" i="35"/>
  <c r="C14" i="35"/>
  <c r="C15" i="35"/>
  <c r="C16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C105" i="35"/>
  <c r="C106" i="35"/>
  <c r="C107" i="35"/>
  <c r="C108" i="35"/>
  <c r="C109" i="35"/>
  <c r="C110" i="35"/>
  <c r="C111" i="35"/>
  <c r="C112" i="35"/>
  <c r="C113" i="35"/>
  <c r="C114" i="35"/>
  <c r="C115" i="35"/>
  <c r="C116" i="35"/>
  <c r="C117" i="35"/>
  <c r="C118" i="35"/>
  <c r="C119" i="35"/>
  <c r="C120" i="35"/>
  <c r="C121" i="35"/>
  <c r="C122" i="35"/>
  <c r="C123" i="35"/>
  <c r="C124" i="35"/>
  <c r="C125" i="35"/>
  <c r="C126" i="35"/>
  <c r="C127" i="35"/>
  <c r="C128" i="35"/>
  <c r="C129" i="35"/>
  <c r="C130" i="35"/>
  <c r="C131" i="35"/>
  <c r="C132" i="35"/>
  <c r="C133" i="35"/>
  <c r="C134" i="35"/>
  <c r="C135" i="35"/>
  <c r="C136" i="35"/>
  <c r="C137" i="35"/>
  <c r="C138" i="35"/>
  <c r="C139" i="35"/>
  <c r="C140" i="35"/>
  <c r="C141" i="35"/>
  <c r="C142" i="35"/>
  <c r="C143" i="35"/>
  <c r="C144" i="35"/>
  <c r="C145" i="35"/>
  <c r="C146" i="35"/>
  <c r="C147" i="35"/>
  <c r="C148" i="35"/>
  <c r="C149" i="35"/>
  <c r="C150" i="35"/>
  <c r="C151" i="35"/>
  <c r="C152" i="35"/>
  <c r="C153" i="35"/>
  <c r="C154" i="35"/>
  <c r="C155" i="35"/>
  <c r="C156" i="35"/>
  <c r="C157" i="35"/>
  <c r="C158" i="35"/>
  <c r="C159" i="35"/>
  <c r="C160" i="35"/>
  <c r="C161" i="35"/>
  <c r="C162" i="35"/>
  <c r="C163" i="35"/>
  <c r="C164" i="35"/>
  <c r="C165" i="35"/>
  <c r="C166" i="35"/>
  <c r="C167" i="35"/>
  <c r="C168" i="35"/>
  <c r="C169" i="35"/>
  <c r="C170" i="35"/>
  <c r="C171" i="35"/>
  <c r="C172" i="35"/>
  <c r="C173" i="35"/>
  <c r="C174" i="35"/>
  <c r="C175" i="35"/>
  <c r="C176" i="35"/>
  <c r="C177" i="35"/>
  <c r="C178" i="35"/>
  <c r="C179" i="35"/>
  <c r="C180" i="35"/>
  <c r="C181" i="35"/>
  <c r="C182" i="35"/>
  <c r="C183" i="35"/>
  <c r="C184" i="35"/>
  <c r="C185" i="35"/>
  <c r="C186" i="35"/>
  <c r="C187" i="35"/>
  <c r="C188" i="35"/>
  <c r="C189" i="35"/>
  <c r="C190" i="35"/>
  <c r="C191" i="35"/>
  <c r="C192" i="35"/>
  <c r="C193" i="35"/>
  <c r="C194" i="35"/>
  <c r="C195" i="35"/>
  <c r="C196" i="35"/>
  <c r="D101" i="35"/>
  <c r="E101" i="35"/>
  <c r="F101" i="35"/>
  <c r="G101" i="35"/>
  <c r="D102" i="35"/>
  <c r="E102" i="35"/>
  <c r="F102" i="35"/>
  <c r="G102" i="35"/>
  <c r="D103" i="35"/>
  <c r="E103" i="35"/>
  <c r="F103" i="35"/>
  <c r="G103" i="35"/>
  <c r="D104" i="35"/>
  <c r="E104" i="35"/>
  <c r="F104" i="35"/>
  <c r="G104" i="35"/>
  <c r="D105" i="35"/>
  <c r="E105" i="35"/>
  <c r="F105" i="35"/>
  <c r="G105" i="35"/>
  <c r="D106" i="35"/>
  <c r="E106" i="35"/>
  <c r="F106" i="35"/>
  <c r="G106" i="35"/>
  <c r="D107" i="35"/>
  <c r="E107" i="35"/>
  <c r="F107" i="35"/>
  <c r="G107" i="35"/>
  <c r="D108" i="35"/>
  <c r="E108" i="35"/>
  <c r="F108" i="35"/>
  <c r="G108" i="35"/>
  <c r="D109" i="35"/>
  <c r="E109" i="35"/>
  <c r="F109" i="35"/>
  <c r="G109" i="35"/>
  <c r="D110" i="35"/>
  <c r="E110" i="35"/>
  <c r="F110" i="35"/>
  <c r="G110" i="35"/>
  <c r="D111" i="35"/>
  <c r="E111" i="35"/>
  <c r="F111" i="35"/>
  <c r="G111" i="35"/>
  <c r="D112" i="35"/>
  <c r="E112" i="35"/>
  <c r="F112" i="35"/>
  <c r="G112" i="35"/>
  <c r="D113" i="35"/>
  <c r="E113" i="35"/>
  <c r="F113" i="35"/>
  <c r="G113" i="35"/>
  <c r="D114" i="35"/>
  <c r="E114" i="35"/>
  <c r="F114" i="35"/>
  <c r="G114" i="35"/>
  <c r="D115" i="35"/>
  <c r="E115" i="35"/>
  <c r="F115" i="35"/>
  <c r="G115" i="35"/>
  <c r="D116" i="35"/>
  <c r="E116" i="35"/>
  <c r="F116" i="35"/>
  <c r="G116" i="35"/>
  <c r="D117" i="35"/>
  <c r="E117" i="35"/>
  <c r="F117" i="35"/>
  <c r="G117" i="35"/>
  <c r="D118" i="35"/>
  <c r="E118" i="35"/>
  <c r="F118" i="35"/>
  <c r="G118" i="35"/>
  <c r="D119" i="35"/>
  <c r="E119" i="35"/>
  <c r="F119" i="35"/>
  <c r="G119" i="35"/>
  <c r="D120" i="35"/>
  <c r="E120" i="35"/>
  <c r="F120" i="35"/>
  <c r="G120" i="35"/>
  <c r="D121" i="35"/>
  <c r="E121" i="35"/>
  <c r="F121" i="35"/>
  <c r="G121" i="35"/>
  <c r="D122" i="35"/>
  <c r="E122" i="35"/>
  <c r="F122" i="35"/>
  <c r="G122" i="35"/>
  <c r="D123" i="35"/>
  <c r="E123" i="35"/>
  <c r="F123" i="35"/>
  <c r="G123" i="35"/>
  <c r="D124" i="35"/>
  <c r="E124" i="35"/>
  <c r="F124" i="35"/>
  <c r="G124" i="35"/>
  <c r="D125" i="35"/>
  <c r="E125" i="35"/>
  <c r="F125" i="35"/>
  <c r="G125" i="35"/>
  <c r="D126" i="35"/>
  <c r="E126" i="35"/>
  <c r="F126" i="35"/>
  <c r="G126" i="35"/>
  <c r="D127" i="35"/>
  <c r="E127" i="35"/>
  <c r="F127" i="35"/>
  <c r="G127" i="35"/>
  <c r="D128" i="35"/>
  <c r="E128" i="35"/>
  <c r="F128" i="35"/>
  <c r="G128" i="35"/>
  <c r="D129" i="35"/>
  <c r="E129" i="35"/>
  <c r="F129" i="35"/>
  <c r="G129" i="35"/>
  <c r="D130" i="35"/>
  <c r="E130" i="35"/>
  <c r="F130" i="35"/>
  <c r="G130" i="35"/>
  <c r="D131" i="35"/>
  <c r="E131" i="35"/>
  <c r="F131" i="35"/>
  <c r="G131" i="35"/>
  <c r="D132" i="35"/>
  <c r="E132" i="35"/>
  <c r="F132" i="35"/>
  <c r="G132" i="35"/>
  <c r="D133" i="35"/>
  <c r="E133" i="35"/>
  <c r="F133" i="35"/>
  <c r="G133" i="35"/>
  <c r="D134" i="35"/>
  <c r="E134" i="35"/>
  <c r="F134" i="35"/>
  <c r="G134" i="35"/>
  <c r="D135" i="35"/>
  <c r="E135" i="35"/>
  <c r="F135" i="35"/>
  <c r="G135" i="35"/>
  <c r="D136" i="35"/>
  <c r="E136" i="35"/>
  <c r="F136" i="35"/>
  <c r="G136" i="35"/>
  <c r="D137" i="35"/>
  <c r="E137" i="35"/>
  <c r="F137" i="35"/>
  <c r="G137" i="35"/>
  <c r="D138" i="35"/>
  <c r="E138" i="35"/>
  <c r="F138" i="35"/>
  <c r="G138" i="35"/>
  <c r="D139" i="35"/>
  <c r="E139" i="35"/>
  <c r="F139" i="35"/>
  <c r="G139" i="35"/>
  <c r="D140" i="35"/>
  <c r="E140" i="35"/>
  <c r="F140" i="35"/>
  <c r="G140" i="35"/>
  <c r="D141" i="35"/>
  <c r="E141" i="35"/>
  <c r="F141" i="35"/>
  <c r="G141" i="35"/>
  <c r="D142" i="35"/>
  <c r="E142" i="35"/>
  <c r="F142" i="35"/>
  <c r="G142" i="35"/>
  <c r="D143" i="35"/>
  <c r="E143" i="35"/>
  <c r="F143" i="35"/>
  <c r="G143" i="35"/>
  <c r="D144" i="35"/>
  <c r="E144" i="35"/>
  <c r="F144" i="35"/>
  <c r="G144" i="35"/>
  <c r="D145" i="35"/>
  <c r="E145" i="35"/>
  <c r="F145" i="35"/>
  <c r="G145" i="35"/>
  <c r="D146" i="35"/>
  <c r="E146" i="35"/>
  <c r="F146" i="35"/>
  <c r="G146" i="35"/>
  <c r="D147" i="35"/>
  <c r="E147" i="35"/>
  <c r="F147" i="35"/>
  <c r="G147" i="35"/>
  <c r="D148" i="35"/>
  <c r="E148" i="35"/>
  <c r="F148" i="35"/>
  <c r="G148" i="35"/>
  <c r="D149" i="35"/>
  <c r="E149" i="35"/>
  <c r="F149" i="35"/>
  <c r="G149" i="35"/>
  <c r="D150" i="35"/>
  <c r="E150" i="35"/>
  <c r="F150" i="35"/>
  <c r="G150" i="35"/>
  <c r="D151" i="35"/>
  <c r="E151" i="35"/>
  <c r="F151" i="35"/>
  <c r="G151" i="35"/>
  <c r="D152" i="35"/>
  <c r="E152" i="35"/>
  <c r="F152" i="35"/>
  <c r="G152" i="35"/>
  <c r="D153" i="35"/>
  <c r="E153" i="35"/>
  <c r="F153" i="35"/>
  <c r="G153" i="35"/>
  <c r="D154" i="35"/>
  <c r="E154" i="35"/>
  <c r="F154" i="35"/>
  <c r="G154" i="35"/>
  <c r="D155" i="35"/>
  <c r="E155" i="35"/>
  <c r="F155" i="35"/>
  <c r="G155" i="35"/>
  <c r="D156" i="35"/>
  <c r="E156" i="35"/>
  <c r="F156" i="35"/>
  <c r="G156" i="35"/>
  <c r="D157" i="35"/>
  <c r="E157" i="35"/>
  <c r="F157" i="35"/>
  <c r="G157" i="35"/>
  <c r="D158" i="35"/>
  <c r="E158" i="35"/>
  <c r="F158" i="35"/>
  <c r="G158" i="35"/>
  <c r="D159" i="35"/>
  <c r="E159" i="35"/>
  <c r="F159" i="35"/>
  <c r="G159" i="35"/>
  <c r="D160" i="35"/>
  <c r="E160" i="35"/>
  <c r="F160" i="35"/>
  <c r="G160" i="35"/>
  <c r="D161" i="35"/>
  <c r="E161" i="35"/>
  <c r="F161" i="35"/>
  <c r="G161" i="35"/>
  <c r="D162" i="35"/>
  <c r="E162" i="35"/>
  <c r="F162" i="35"/>
  <c r="G162" i="35"/>
  <c r="D163" i="35"/>
  <c r="E163" i="35"/>
  <c r="F163" i="35"/>
  <c r="G163" i="35"/>
  <c r="D164" i="35"/>
  <c r="E164" i="35"/>
  <c r="F164" i="35"/>
  <c r="G164" i="35"/>
  <c r="D165" i="35"/>
  <c r="E165" i="35"/>
  <c r="F165" i="35"/>
  <c r="G165" i="35"/>
  <c r="D166" i="35"/>
  <c r="E166" i="35"/>
  <c r="F166" i="35"/>
  <c r="G166" i="35"/>
  <c r="D167" i="35"/>
  <c r="E167" i="35"/>
  <c r="F167" i="35"/>
  <c r="G167" i="35"/>
  <c r="D168" i="35"/>
  <c r="E168" i="35"/>
  <c r="F168" i="35"/>
  <c r="G168" i="35"/>
  <c r="D169" i="35"/>
  <c r="E169" i="35"/>
  <c r="F169" i="35"/>
  <c r="G169" i="35"/>
  <c r="D170" i="35"/>
  <c r="E170" i="35"/>
  <c r="F170" i="35"/>
  <c r="G170" i="35"/>
  <c r="D171" i="35"/>
  <c r="E171" i="35"/>
  <c r="F171" i="35"/>
  <c r="G171" i="35"/>
  <c r="D172" i="35"/>
  <c r="E172" i="35"/>
  <c r="F172" i="35"/>
  <c r="G172" i="35"/>
  <c r="D173" i="35"/>
  <c r="E173" i="35"/>
  <c r="F173" i="35"/>
  <c r="G173" i="35"/>
  <c r="D174" i="35"/>
  <c r="E174" i="35"/>
  <c r="F174" i="35"/>
  <c r="G174" i="35"/>
  <c r="D175" i="35"/>
  <c r="E175" i="35"/>
  <c r="F175" i="35"/>
  <c r="G175" i="35"/>
  <c r="D176" i="35"/>
  <c r="E176" i="35"/>
  <c r="F176" i="35"/>
  <c r="G176" i="35"/>
  <c r="D177" i="35"/>
  <c r="E177" i="35"/>
  <c r="F177" i="35"/>
  <c r="G177" i="35"/>
  <c r="D178" i="35"/>
  <c r="E178" i="35"/>
  <c r="F178" i="35"/>
  <c r="G178" i="35"/>
  <c r="D179" i="35"/>
  <c r="E179" i="35"/>
  <c r="F179" i="35"/>
  <c r="G179" i="35"/>
  <c r="D180" i="35"/>
  <c r="E180" i="35"/>
  <c r="F180" i="35"/>
  <c r="G180" i="35"/>
  <c r="D181" i="35"/>
  <c r="E181" i="35"/>
  <c r="F181" i="35"/>
  <c r="G181" i="35"/>
  <c r="D182" i="35"/>
  <c r="E182" i="35"/>
  <c r="F182" i="35"/>
  <c r="G182" i="35"/>
  <c r="D183" i="35"/>
  <c r="E183" i="35"/>
  <c r="F183" i="35"/>
  <c r="G183" i="35"/>
  <c r="D184" i="35"/>
  <c r="E184" i="35"/>
  <c r="F184" i="35"/>
  <c r="G184" i="35"/>
  <c r="D185" i="35"/>
  <c r="E185" i="35"/>
  <c r="F185" i="35"/>
  <c r="G185" i="35"/>
  <c r="D186" i="35"/>
  <c r="E186" i="35"/>
  <c r="F186" i="35"/>
  <c r="G186" i="35"/>
  <c r="D187" i="35"/>
  <c r="E187" i="35"/>
  <c r="F187" i="35"/>
  <c r="G187" i="35"/>
  <c r="D188" i="35"/>
  <c r="E188" i="35"/>
  <c r="F188" i="35"/>
  <c r="G188" i="35"/>
  <c r="D189" i="35"/>
  <c r="E189" i="35"/>
  <c r="F189" i="35"/>
  <c r="G189" i="35"/>
  <c r="D190" i="35"/>
  <c r="E190" i="35"/>
  <c r="F190" i="35"/>
  <c r="G190" i="35"/>
  <c r="D191" i="35"/>
  <c r="E191" i="35"/>
  <c r="F191" i="35"/>
  <c r="G191" i="35"/>
  <c r="D192" i="35"/>
  <c r="E192" i="35"/>
  <c r="F192" i="35"/>
  <c r="G192" i="35"/>
  <c r="D193" i="35"/>
  <c r="E193" i="35"/>
  <c r="F193" i="35"/>
  <c r="G193" i="35"/>
  <c r="D194" i="35"/>
  <c r="E194" i="35"/>
  <c r="F194" i="35"/>
  <c r="G194" i="35"/>
  <c r="D195" i="35"/>
  <c r="E195" i="35"/>
  <c r="F195" i="35"/>
  <c r="G195" i="35"/>
  <c r="D196" i="35"/>
  <c r="E196" i="35"/>
  <c r="F196" i="35"/>
  <c r="G196" i="35"/>
  <c r="D5" i="35"/>
  <c r="E5" i="35"/>
  <c r="F5" i="35"/>
  <c r="G5" i="35"/>
  <c r="D6" i="35"/>
  <c r="E6" i="35"/>
  <c r="F6" i="35"/>
  <c r="G6" i="35"/>
  <c r="D7" i="35"/>
  <c r="E7" i="35"/>
  <c r="F7" i="35"/>
  <c r="G7" i="35"/>
  <c r="D8" i="35"/>
  <c r="E8" i="35"/>
  <c r="F8" i="35"/>
  <c r="G8" i="35"/>
  <c r="D9" i="35"/>
  <c r="E9" i="35"/>
  <c r="F9" i="35"/>
  <c r="G9" i="35"/>
  <c r="D10" i="35"/>
  <c r="E10" i="35"/>
  <c r="F10" i="35"/>
  <c r="G10" i="35"/>
  <c r="D11" i="35"/>
  <c r="E11" i="35"/>
  <c r="F11" i="35"/>
  <c r="G11" i="35"/>
  <c r="D12" i="35"/>
  <c r="E12" i="35"/>
  <c r="F12" i="35"/>
  <c r="G12" i="35"/>
  <c r="D13" i="35"/>
  <c r="E13" i="35"/>
  <c r="F13" i="35"/>
  <c r="G13" i="35"/>
  <c r="D14" i="35"/>
  <c r="E14" i="35"/>
  <c r="F14" i="35"/>
  <c r="G14" i="35"/>
  <c r="D15" i="35"/>
  <c r="E15" i="35"/>
  <c r="F15" i="35"/>
  <c r="G15" i="35"/>
  <c r="D16" i="35"/>
  <c r="E16" i="35"/>
  <c r="F16" i="35"/>
  <c r="G16" i="35"/>
  <c r="D17" i="35"/>
  <c r="E17" i="35"/>
  <c r="F17" i="35"/>
  <c r="G17" i="35"/>
  <c r="D18" i="35"/>
  <c r="E18" i="35"/>
  <c r="F18" i="35"/>
  <c r="G18" i="35"/>
  <c r="D19" i="35"/>
  <c r="E19" i="35"/>
  <c r="F19" i="35"/>
  <c r="G19" i="35"/>
  <c r="D20" i="35"/>
  <c r="E20" i="35"/>
  <c r="F20" i="35"/>
  <c r="G20" i="35"/>
  <c r="D21" i="35"/>
  <c r="E21" i="35"/>
  <c r="F21" i="35"/>
  <c r="G21" i="35"/>
  <c r="D22" i="35"/>
  <c r="E22" i="35"/>
  <c r="F22" i="35"/>
  <c r="G22" i="35"/>
  <c r="D23" i="35"/>
  <c r="E23" i="35"/>
  <c r="F23" i="35"/>
  <c r="G23" i="35"/>
  <c r="D24" i="35"/>
  <c r="E24" i="35"/>
  <c r="F24" i="35"/>
  <c r="G24" i="35"/>
  <c r="D25" i="35"/>
  <c r="E25" i="35"/>
  <c r="F25" i="35"/>
  <c r="G25" i="35"/>
  <c r="D26" i="35"/>
  <c r="E26" i="35"/>
  <c r="F26" i="35"/>
  <c r="G26" i="35"/>
  <c r="D27" i="35"/>
  <c r="E27" i="35"/>
  <c r="F27" i="35"/>
  <c r="G27" i="35"/>
  <c r="D28" i="35"/>
  <c r="E28" i="35"/>
  <c r="F28" i="35"/>
  <c r="G28" i="35"/>
  <c r="D29" i="35"/>
  <c r="E29" i="35"/>
  <c r="F29" i="35"/>
  <c r="G29" i="35"/>
  <c r="D30" i="35"/>
  <c r="E30" i="35"/>
  <c r="F30" i="35"/>
  <c r="G30" i="35"/>
  <c r="D31" i="35"/>
  <c r="E31" i="35"/>
  <c r="F31" i="35"/>
  <c r="G31" i="35"/>
  <c r="D32" i="35"/>
  <c r="E32" i="35"/>
  <c r="F32" i="35"/>
  <c r="G32" i="35"/>
  <c r="D33" i="35"/>
  <c r="E33" i="35"/>
  <c r="F33" i="35"/>
  <c r="G33" i="35"/>
  <c r="D34" i="35"/>
  <c r="E34" i="35"/>
  <c r="F34" i="35"/>
  <c r="G34" i="35"/>
  <c r="D35" i="35"/>
  <c r="E35" i="35"/>
  <c r="F35" i="35"/>
  <c r="G35" i="35"/>
  <c r="D36" i="35"/>
  <c r="E36" i="35"/>
  <c r="F36" i="35"/>
  <c r="G36" i="35"/>
  <c r="D37" i="35"/>
  <c r="E37" i="35"/>
  <c r="F37" i="35"/>
  <c r="G37" i="35"/>
  <c r="D38" i="35"/>
  <c r="E38" i="35"/>
  <c r="F38" i="35"/>
  <c r="G38" i="35"/>
  <c r="D39" i="35"/>
  <c r="E39" i="35"/>
  <c r="F39" i="35"/>
  <c r="G39" i="35"/>
  <c r="D40" i="35"/>
  <c r="E40" i="35"/>
  <c r="F40" i="35"/>
  <c r="G40" i="35"/>
  <c r="D41" i="35"/>
  <c r="E41" i="35"/>
  <c r="F41" i="35"/>
  <c r="G41" i="35"/>
  <c r="D42" i="35"/>
  <c r="E42" i="35"/>
  <c r="F42" i="35"/>
  <c r="G42" i="35"/>
  <c r="D43" i="35"/>
  <c r="E43" i="35"/>
  <c r="F43" i="35"/>
  <c r="G43" i="35"/>
  <c r="D44" i="35"/>
  <c r="E44" i="35"/>
  <c r="F44" i="35"/>
  <c r="G44" i="35"/>
  <c r="D45" i="35"/>
  <c r="E45" i="35"/>
  <c r="F45" i="35"/>
  <c r="G45" i="35"/>
  <c r="D46" i="35"/>
  <c r="E46" i="35"/>
  <c r="F46" i="35"/>
  <c r="G46" i="35"/>
  <c r="D47" i="35"/>
  <c r="E47" i="35"/>
  <c r="F47" i="35"/>
  <c r="G47" i="35"/>
  <c r="D48" i="35"/>
  <c r="E48" i="35"/>
  <c r="F48" i="35"/>
  <c r="G48" i="35"/>
  <c r="D49" i="35"/>
  <c r="E49" i="35"/>
  <c r="F49" i="35"/>
  <c r="G49" i="35"/>
  <c r="D50" i="35"/>
  <c r="E50" i="35"/>
  <c r="F50" i="35"/>
  <c r="G50" i="35"/>
  <c r="D51" i="35"/>
  <c r="E51" i="35"/>
  <c r="F51" i="35"/>
  <c r="G51" i="35"/>
  <c r="D52" i="35"/>
  <c r="E52" i="35"/>
  <c r="F52" i="35"/>
  <c r="G52" i="35"/>
  <c r="D53" i="35"/>
  <c r="E53" i="35"/>
  <c r="F53" i="35"/>
  <c r="G53" i="35"/>
  <c r="D54" i="35"/>
  <c r="E54" i="35"/>
  <c r="F54" i="35"/>
  <c r="G54" i="35"/>
  <c r="D55" i="35"/>
  <c r="E55" i="35"/>
  <c r="F55" i="35"/>
  <c r="G55" i="35"/>
  <c r="D56" i="35"/>
  <c r="E56" i="35"/>
  <c r="F56" i="35"/>
  <c r="G56" i="35"/>
  <c r="D57" i="35"/>
  <c r="E57" i="35"/>
  <c r="F57" i="35"/>
  <c r="G57" i="35"/>
  <c r="D58" i="35"/>
  <c r="E58" i="35"/>
  <c r="F58" i="35"/>
  <c r="G58" i="35"/>
  <c r="D59" i="35"/>
  <c r="E59" i="35"/>
  <c r="F59" i="35"/>
  <c r="G59" i="35"/>
  <c r="D60" i="35"/>
  <c r="E60" i="35"/>
  <c r="F60" i="35"/>
  <c r="G60" i="35"/>
  <c r="D61" i="35"/>
  <c r="E61" i="35"/>
  <c r="F61" i="35"/>
  <c r="G61" i="35"/>
  <c r="D62" i="35"/>
  <c r="E62" i="35"/>
  <c r="F62" i="35"/>
  <c r="G62" i="35"/>
  <c r="D63" i="35"/>
  <c r="E63" i="35"/>
  <c r="F63" i="35"/>
  <c r="G63" i="35"/>
  <c r="D64" i="35"/>
  <c r="E64" i="35"/>
  <c r="F64" i="35"/>
  <c r="G64" i="35"/>
  <c r="D65" i="35"/>
  <c r="E65" i="35"/>
  <c r="F65" i="35"/>
  <c r="G65" i="35"/>
  <c r="D66" i="35"/>
  <c r="E66" i="35"/>
  <c r="F66" i="35"/>
  <c r="G66" i="35"/>
  <c r="D67" i="35"/>
  <c r="E67" i="35"/>
  <c r="F67" i="35"/>
  <c r="G67" i="35"/>
  <c r="D68" i="35"/>
  <c r="E68" i="35"/>
  <c r="F68" i="35"/>
  <c r="G68" i="35"/>
  <c r="D69" i="35"/>
  <c r="E69" i="35"/>
  <c r="F69" i="35"/>
  <c r="G69" i="35"/>
  <c r="D70" i="35"/>
  <c r="E70" i="35"/>
  <c r="F70" i="35"/>
  <c r="G70" i="35"/>
  <c r="D71" i="35"/>
  <c r="E71" i="35"/>
  <c r="F71" i="35"/>
  <c r="G71" i="35"/>
  <c r="D72" i="35"/>
  <c r="E72" i="35"/>
  <c r="F72" i="35"/>
  <c r="G72" i="35"/>
  <c r="D73" i="35"/>
  <c r="E73" i="35"/>
  <c r="F73" i="35"/>
  <c r="G73" i="35"/>
  <c r="D74" i="35"/>
  <c r="E74" i="35"/>
  <c r="F74" i="35"/>
  <c r="G74" i="35"/>
  <c r="D75" i="35"/>
  <c r="E75" i="35"/>
  <c r="F75" i="35"/>
  <c r="G75" i="35"/>
  <c r="D76" i="35"/>
  <c r="E76" i="35"/>
  <c r="F76" i="35"/>
  <c r="G76" i="35"/>
  <c r="D77" i="35"/>
  <c r="E77" i="35"/>
  <c r="F77" i="35"/>
  <c r="G77" i="35"/>
  <c r="D78" i="35"/>
  <c r="E78" i="35"/>
  <c r="F78" i="35"/>
  <c r="G78" i="35"/>
  <c r="D79" i="35"/>
  <c r="E79" i="35"/>
  <c r="F79" i="35"/>
  <c r="G79" i="35"/>
  <c r="D80" i="35"/>
  <c r="E80" i="35"/>
  <c r="F80" i="35"/>
  <c r="G80" i="35"/>
  <c r="D81" i="35"/>
  <c r="E81" i="35"/>
  <c r="F81" i="35"/>
  <c r="G81" i="35"/>
  <c r="D82" i="35"/>
  <c r="E82" i="35"/>
  <c r="F82" i="35"/>
  <c r="G82" i="35"/>
  <c r="D83" i="35"/>
  <c r="E83" i="35"/>
  <c r="F83" i="35"/>
  <c r="G83" i="35"/>
  <c r="D84" i="35"/>
  <c r="E84" i="35"/>
  <c r="F84" i="35"/>
  <c r="G84" i="35"/>
  <c r="D85" i="35"/>
  <c r="E85" i="35"/>
  <c r="F85" i="35"/>
  <c r="G85" i="35"/>
  <c r="D86" i="35"/>
  <c r="E86" i="35"/>
  <c r="F86" i="35"/>
  <c r="G86" i="35"/>
  <c r="D87" i="35"/>
  <c r="E87" i="35"/>
  <c r="F87" i="35"/>
  <c r="G87" i="35"/>
  <c r="D88" i="35"/>
  <c r="E88" i="35"/>
  <c r="F88" i="35"/>
  <c r="G88" i="35"/>
  <c r="D89" i="35"/>
  <c r="E89" i="35"/>
  <c r="F89" i="35"/>
  <c r="G89" i="35"/>
  <c r="D90" i="35"/>
  <c r="E90" i="35"/>
  <c r="F90" i="35"/>
  <c r="G90" i="35"/>
  <c r="D91" i="35"/>
  <c r="E91" i="35"/>
  <c r="F91" i="35"/>
  <c r="G91" i="35"/>
  <c r="D92" i="35"/>
  <c r="E92" i="35"/>
  <c r="F92" i="35"/>
  <c r="G92" i="35"/>
  <c r="D93" i="35"/>
  <c r="E93" i="35"/>
  <c r="F93" i="35"/>
  <c r="G93" i="35"/>
  <c r="D94" i="35"/>
  <c r="E94" i="35"/>
  <c r="F94" i="35"/>
  <c r="G94" i="35"/>
  <c r="D95" i="35"/>
  <c r="E95" i="35"/>
  <c r="F95" i="35"/>
  <c r="G95" i="35"/>
  <c r="D96" i="35"/>
  <c r="E96" i="35"/>
  <c r="F96" i="35"/>
  <c r="G96" i="35"/>
  <c r="D97" i="35"/>
  <c r="E97" i="35"/>
  <c r="F97" i="35"/>
  <c r="G97" i="35"/>
  <c r="D98" i="35"/>
  <c r="E98" i="35"/>
  <c r="F98" i="35"/>
  <c r="G98" i="35"/>
  <c r="D99" i="35"/>
  <c r="E99" i="35"/>
  <c r="F99" i="35"/>
  <c r="G99" i="35"/>
  <c r="D100" i="35"/>
  <c r="E100" i="35"/>
  <c r="F100" i="35"/>
  <c r="G100" i="35"/>
  <c r="K6" i="35" l="1"/>
  <c r="K5" i="35"/>
  <c r="M106" i="34" l="1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F106" i="34"/>
  <c r="F105" i="34"/>
  <c r="F104" i="34"/>
  <c r="F103" i="34"/>
  <c r="F102" i="34"/>
  <c r="F101" i="34"/>
  <c r="F100" i="34"/>
  <c r="F99" i="34"/>
  <c r="F98" i="34"/>
  <c r="F97" i="34"/>
  <c r="F96" i="34"/>
  <c r="F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M107" i="34"/>
  <c r="L107" i="34"/>
  <c r="K107" i="34"/>
  <c r="J107" i="34"/>
  <c r="I107" i="34"/>
  <c r="F107" i="34"/>
  <c r="E107" i="34"/>
  <c r="D107" i="34"/>
  <c r="C107" i="34"/>
  <c r="B107" i="34"/>
  <c r="L108" i="34" l="1"/>
  <c r="I108" i="34"/>
  <c r="K108" i="34"/>
  <c r="J108" i="34"/>
  <c r="B108" i="34"/>
  <c r="D108" i="34"/>
  <c r="C108" i="34"/>
  <c r="E108" i="34"/>
  <c r="K59" i="15"/>
  <c r="L59" i="15"/>
  <c r="J59" i="15"/>
  <c r="I59" i="15"/>
  <c r="E59" i="15"/>
  <c r="D59" i="15"/>
  <c r="C59" i="15"/>
  <c r="B59" i="15"/>
  <c r="M59" i="15"/>
  <c r="F59" i="15"/>
  <c r="D60" i="15" l="1"/>
  <c r="B60" i="15"/>
  <c r="C60" i="15"/>
  <c r="E60" i="15"/>
  <c r="K60" i="15"/>
  <c r="J60" i="15"/>
  <c r="L60" i="15"/>
  <c r="I60" i="15"/>
</calcChain>
</file>

<file path=xl/sharedStrings.xml><?xml version="1.0" encoding="utf-8"?>
<sst xmlns="http://schemas.openxmlformats.org/spreadsheetml/2006/main" count="103" uniqueCount="25">
  <si>
    <t>Date Counted:</t>
  </si>
  <si>
    <t>Location/Intersection:</t>
  </si>
  <si>
    <t>Direction Counted:</t>
  </si>
  <si>
    <t>Tigard, OR 97224</t>
  </si>
  <si>
    <t>Ph:503-620-4242</t>
  </si>
  <si>
    <t>Interval Total</t>
  </si>
  <si>
    <t>16285 SW 85th Ave, Ste 302</t>
  </si>
  <si>
    <t>Total</t>
  </si>
  <si>
    <t xml:space="preserve">% </t>
  </si>
  <si>
    <t>Duals</t>
  </si>
  <si>
    <t>TTST</t>
  </si>
  <si>
    <t>FHWA Class 1-3</t>
  </si>
  <si>
    <t>FHWA Class 4-7</t>
  </si>
  <si>
    <t>FHWA Class 8-10</t>
  </si>
  <si>
    <t>TWINS</t>
  </si>
  <si>
    <t>FHWA Class 11-13</t>
  </si>
  <si>
    <t>PV</t>
  </si>
  <si>
    <t>10/25/2011-10/27/2011</t>
  </si>
  <si>
    <t>I-77 north of I-277</t>
  </si>
  <si>
    <t>NB</t>
  </si>
  <si>
    <t>Day 1</t>
  </si>
  <si>
    <t>Day 2</t>
  </si>
  <si>
    <t>Date</t>
  </si>
  <si>
    <t>Time</t>
  </si>
  <si>
    <t>Daily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</si>
</sst>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[$-409]h:mm\ AM/PM;@"/>
  </numFmts>
  <fonts count="5" x14ac:knownFonts="1">
    <font>
      <sz val="10"/>
      <name val="Arial"/>
    </font>
    <font>
      <sz val="2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double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indexed="64"/>
      </right>
      <top style="double">
        <color indexed="64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medium">
        <color auto="1"/>
      </bottom>
      <diagonal/>
    </border>
    <border>
      <left/>
      <right style="double">
        <color indexed="64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18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8" fontId="0" fillId="0" borderId="6" xfId="0" applyNumberFormat="1" applyBorder="1"/>
    <xf numFmtId="18" fontId="2" fillId="0" borderId="7" xfId="0" applyNumberFormat="1" applyFont="1" applyBorder="1"/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18" fontId="2" fillId="0" borderId="11" xfId="0" applyNumberFormat="1" applyFont="1" applyBorder="1"/>
    <xf numFmtId="10" fontId="0" fillId="0" borderId="12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0" fillId="0" borderId="19" xfId="0" applyBorder="1"/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18" xfId="0" applyNumberForma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3" fontId="0" fillId="0" borderId="0" xfId="0" applyNumberForma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14" fontId="0" fillId="0" borderId="32" xfId="0" applyNumberFormat="1" applyBorder="1"/>
    <xf numFmtId="0" fontId="0" fillId="0" borderId="33" xfId="0" applyBorder="1"/>
    <xf numFmtId="0" fontId="0" fillId="0" borderId="34" xfId="0" applyBorder="1"/>
    <xf numFmtId="14" fontId="0" fillId="0" borderId="35" xfId="0" applyNumberFormat="1" applyBorder="1"/>
    <xf numFmtId="0" fontId="0" fillId="0" borderId="36" xfId="0" applyBorder="1"/>
    <xf numFmtId="0" fontId="0" fillId="0" borderId="37" xfId="0" applyBorder="1"/>
    <xf numFmtId="14" fontId="0" fillId="0" borderId="38" xfId="0" applyNumberFormat="1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165" fontId="0" fillId="0" borderId="44" xfId="0" applyNumberFormat="1" applyBorder="1"/>
    <xf numFmtId="165" fontId="0" fillId="0" borderId="45" xfId="0" applyNumberFormat="1" applyBorder="1"/>
    <xf numFmtId="165" fontId="0" fillId="0" borderId="46" xfId="0" applyNumberFormat="1" applyBorder="1"/>
    <xf numFmtId="0" fontId="0" fillId="0" borderId="47" xfId="0" applyBorder="1" applyAlignment="1">
      <alignment horizontal="center" wrapText="1"/>
    </xf>
    <xf numFmtId="14" fontId="0" fillId="0" borderId="48" xfId="0" applyNumberFormat="1" applyBorder="1"/>
    <xf numFmtId="165" fontId="0" fillId="0" borderId="49" xfId="0" applyNumberFormat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14" fontId="0" fillId="0" borderId="53" xfId="0" applyNumberFormat="1" applyBorder="1"/>
    <xf numFmtId="165" fontId="0" fillId="0" borderId="54" xfId="0" applyNumberFormat="1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14" fontId="0" fillId="0" borderId="58" xfId="0" applyNumberFormat="1" applyBorder="1"/>
    <xf numFmtId="165" fontId="0" fillId="0" borderId="59" xfId="0" applyNumberFormat="1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14" fontId="0" fillId="0" borderId="63" xfId="0" applyNumberFormat="1" applyBorder="1"/>
    <xf numFmtId="165" fontId="0" fillId="0" borderId="64" xfId="0" applyNumberFormat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2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Summ!$A$9</c:f>
              <c:strCache>
                <c:ptCount val="1"/>
                <c:pt idx="0">
                  <c:v>10/25/2011</c:v>
                </c:pt>
              </c:strCache>
            </c:strRef>
          </c:tx>
          <c:cat>
            <c:numRef>
              <c:f>Summ!$A$11:$A$106</c:f>
              <c:numCache>
                <c:formatCode>h:mm\ AM/PM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cat>
          <c:val>
            <c:numRef>
              <c:f>Summ!$F$11:$F$106</c:f>
              <c:numCache>
                <c:formatCode>General</c:formatCode>
                <c:ptCount val="96"/>
                <c:pt idx="0">
                  <c:v>239</c:v>
                </c:pt>
                <c:pt idx="1">
                  <c:v>216</c:v>
                </c:pt>
                <c:pt idx="2">
                  <c:v>193</c:v>
                </c:pt>
                <c:pt idx="3">
                  <c:v>153</c:v>
                </c:pt>
                <c:pt idx="4">
                  <c:v>105</c:v>
                </c:pt>
                <c:pt idx="5">
                  <c:v>116</c:v>
                </c:pt>
                <c:pt idx="6">
                  <c:v>128</c:v>
                </c:pt>
                <c:pt idx="7">
                  <c:v>103</c:v>
                </c:pt>
                <c:pt idx="8">
                  <c:v>93</c:v>
                </c:pt>
                <c:pt idx="9">
                  <c:v>111</c:v>
                </c:pt>
                <c:pt idx="10">
                  <c:v>105</c:v>
                </c:pt>
                <c:pt idx="11">
                  <c:v>85</c:v>
                </c:pt>
                <c:pt idx="12">
                  <c:v>77</c:v>
                </c:pt>
                <c:pt idx="13">
                  <c:v>96</c:v>
                </c:pt>
                <c:pt idx="14">
                  <c:v>89</c:v>
                </c:pt>
                <c:pt idx="15">
                  <c:v>96</c:v>
                </c:pt>
                <c:pt idx="16">
                  <c:v>95</c:v>
                </c:pt>
                <c:pt idx="17">
                  <c:v>115</c:v>
                </c:pt>
                <c:pt idx="18">
                  <c:v>141</c:v>
                </c:pt>
                <c:pt idx="19">
                  <c:v>188</c:v>
                </c:pt>
                <c:pt idx="20">
                  <c:v>197</c:v>
                </c:pt>
                <c:pt idx="21">
                  <c:v>257</c:v>
                </c:pt>
                <c:pt idx="22">
                  <c:v>404</c:v>
                </c:pt>
                <c:pt idx="23">
                  <c:v>476</c:v>
                </c:pt>
                <c:pt idx="24">
                  <c:v>562</c:v>
                </c:pt>
                <c:pt idx="25">
                  <c:v>717</c:v>
                </c:pt>
                <c:pt idx="26">
                  <c:v>961</c:v>
                </c:pt>
                <c:pt idx="27">
                  <c:v>1045</c:v>
                </c:pt>
                <c:pt idx="28">
                  <c:v>1045</c:v>
                </c:pt>
                <c:pt idx="29">
                  <c:v>1343</c:v>
                </c:pt>
                <c:pt idx="30">
                  <c:v>1393</c:v>
                </c:pt>
                <c:pt idx="31">
                  <c:v>1338</c:v>
                </c:pt>
                <c:pt idx="32">
                  <c:v>1188</c:v>
                </c:pt>
                <c:pt idx="33">
                  <c:v>1166</c:v>
                </c:pt>
                <c:pt idx="34">
                  <c:v>1117</c:v>
                </c:pt>
                <c:pt idx="35">
                  <c:v>1116</c:v>
                </c:pt>
                <c:pt idx="36">
                  <c:v>1087</c:v>
                </c:pt>
                <c:pt idx="37">
                  <c:v>1043</c:v>
                </c:pt>
                <c:pt idx="38">
                  <c:v>1130</c:v>
                </c:pt>
                <c:pt idx="39">
                  <c:v>1007</c:v>
                </c:pt>
                <c:pt idx="40">
                  <c:v>1053</c:v>
                </c:pt>
                <c:pt idx="41">
                  <c:v>1031</c:v>
                </c:pt>
                <c:pt idx="42">
                  <c:v>1015</c:v>
                </c:pt>
                <c:pt idx="43">
                  <c:v>1052</c:v>
                </c:pt>
                <c:pt idx="44">
                  <c:v>1048</c:v>
                </c:pt>
                <c:pt idx="45">
                  <c:v>1044</c:v>
                </c:pt>
                <c:pt idx="46">
                  <c:v>1093</c:v>
                </c:pt>
                <c:pt idx="47">
                  <c:v>1085</c:v>
                </c:pt>
                <c:pt idx="48">
                  <c:v>1115</c:v>
                </c:pt>
                <c:pt idx="49">
                  <c:v>1144</c:v>
                </c:pt>
                <c:pt idx="50">
                  <c:v>1211</c:v>
                </c:pt>
                <c:pt idx="51">
                  <c:v>1224</c:v>
                </c:pt>
                <c:pt idx="52">
                  <c:v>1178</c:v>
                </c:pt>
                <c:pt idx="53">
                  <c:v>1190</c:v>
                </c:pt>
                <c:pt idx="54">
                  <c:v>1311</c:v>
                </c:pt>
                <c:pt idx="55">
                  <c:v>1274</c:v>
                </c:pt>
                <c:pt idx="56">
                  <c:v>1313</c:v>
                </c:pt>
                <c:pt idx="57">
                  <c:v>1377</c:v>
                </c:pt>
                <c:pt idx="58">
                  <c:v>1402</c:v>
                </c:pt>
                <c:pt idx="59">
                  <c:v>1353</c:v>
                </c:pt>
                <c:pt idx="60">
                  <c:v>1427</c:v>
                </c:pt>
                <c:pt idx="61">
                  <c:v>1551</c:v>
                </c:pt>
                <c:pt idx="62">
                  <c:v>1654</c:v>
                </c:pt>
                <c:pt idx="63">
                  <c:v>1590</c:v>
                </c:pt>
                <c:pt idx="64">
                  <c:v>1754</c:v>
                </c:pt>
                <c:pt idx="65">
                  <c:v>1870</c:v>
                </c:pt>
                <c:pt idx="66">
                  <c:v>1841</c:v>
                </c:pt>
                <c:pt idx="67">
                  <c:v>2015</c:v>
                </c:pt>
                <c:pt idx="68">
                  <c:v>1927</c:v>
                </c:pt>
                <c:pt idx="69">
                  <c:v>1983</c:v>
                </c:pt>
                <c:pt idx="70">
                  <c:v>1827</c:v>
                </c:pt>
                <c:pt idx="71">
                  <c:v>1334</c:v>
                </c:pt>
                <c:pt idx="72">
                  <c:v>1626</c:v>
                </c:pt>
                <c:pt idx="73">
                  <c:v>1672</c:v>
                </c:pt>
                <c:pt idx="74">
                  <c:v>1439</c:v>
                </c:pt>
                <c:pt idx="75">
                  <c:v>1331</c:v>
                </c:pt>
                <c:pt idx="76">
                  <c:v>1222</c:v>
                </c:pt>
                <c:pt idx="77">
                  <c:v>1252</c:v>
                </c:pt>
                <c:pt idx="78">
                  <c:v>1128</c:v>
                </c:pt>
                <c:pt idx="79">
                  <c:v>1034</c:v>
                </c:pt>
                <c:pt idx="80">
                  <c:v>957</c:v>
                </c:pt>
                <c:pt idx="81">
                  <c:v>956</c:v>
                </c:pt>
                <c:pt idx="82">
                  <c:v>871</c:v>
                </c:pt>
                <c:pt idx="83">
                  <c:v>854</c:v>
                </c:pt>
                <c:pt idx="84">
                  <c:v>821</c:v>
                </c:pt>
                <c:pt idx="85">
                  <c:v>820</c:v>
                </c:pt>
                <c:pt idx="86">
                  <c:v>730</c:v>
                </c:pt>
                <c:pt idx="87">
                  <c:v>601</c:v>
                </c:pt>
                <c:pt idx="88">
                  <c:v>595</c:v>
                </c:pt>
                <c:pt idx="89">
                  <c:v>553</c:v>
                </c:pt>
                <c:pt idx="90">
                  <c:v>491</c:v>
                </c:pt>
                <c:pt idx="91">
                  <c:v>392</c:v>
                </c:pt>
                <c:pt idx="92">
                  <c:v>455</c:v>
                </c:pt>
                <c:pt idx="93">
                  <c:v>431</c:v>
                </c:pt>
                <c:pt idx="94">
                  <c:v>323</c:v>
                </c:pt>
                <c:pt idx="95">
                  <c:v>287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Summ!$H$9</c:f>
              <c:strCache>
                <c:ptCount val="1"/>
                <c:pt idx="0">
                  <c:v>10/26/2011</c:v>
                </c:pt>
              </c:strCache>
            </c:strRef>
          </c:tx>
          <c:cat>
            <c:numRef>
              <c:f>Summ!$A$11:$A$106</c:f>
              <c:numCache>
                <c:formatCode>h:mm\ AM/PM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4.1666666666666699E-2</c:v>
                </c:pt>
                <c:pt idx="5">
                  <c:v>5.2083333333333301E-2</c:v>
                </c:pt>
                <c:pt idx="6">
                  <c:v>6.25E-2</c:v>
                </c:pt>
                <c:pt idx="7">
                  <c:v>7.2916666666666699E-2</c:v>
                </c:pt>
                <c:pt idx="8">
                  <c:v>8.3333333333333301E-2</c:v>
                </c:pt>
                <c:pt idx="9">
                  <c:v>9.375E-2</c:v>
                </c:pt>
                <c:pt idx="10">
                  <c:v>0.104166666666667</c:v>
                </c:pt>
                <c:pt idx="11">
                  <c:v>0.114583333333333</c:v>
                </c:pt>
                <c:pt idx="12">
                  <c:v>0.125</c:v>
                </c:pt>
                <c:pt idx="13">
                  <c:v>0.13541666666666699</c:v>
                </c:pt>
                <c:pt idx="14">
                  <c:v>0.14583333333333301</c:v>
                </c:pt>
                <c:pt idx="15">
                  <c:v>0.15625</c:v>
                </c:pt>
                <c:pt idx="16">
                  <c:v>0.16666666666666699</c:v>
                </c:pt>
                <c:pt idx="17">
                  <c:v>0.17708333333333301</c:v>
                </c:pt>
                <c:pt idx="18">
                  <c:v>0.1875</c:v>
                </c:pt>
                <c:pt idx="19">
                  <c:v>0.19791666666666699</c:v>
                </c:pt>
                <c:pt idx="20">
                  <c:v>0.20833333333333301</c:v>
                </c:pt>
                <c:pt idx="21">
                  <c:v>0.21875</c:v>
                </c:pt>
                <c:pt idx="22">
                  <c:v>0.22916666666666699</c:v>
                </c:pt>
                <c:pt idx="23">
                  <c:v>0.23958333333333301</c:v>
                </c:pt>
                <c:pt idx="24">
                  <c:v>0.25</c:v>
                </c:pt>
                <c:pt idx="25">
                  <c:v>0.26041666666666702</c:v>
                </c:pt>
                <c:pt idx="26">
                  <c:v>0.27083333333333298</c:v>
                </c:pt>
                <c:pt idx="27">
                  <c:v>0.28125</c:v>
                </c:pt>
                <c:pt idx="28">
                  <c:v>0.29166666666666702</c:v>
                </c:pt>
                <c:pt idx="29">
                  <c:v>0.30208333333333298</c:v>
                </c:pt>
                <c:pt idx="30">
                  <c:v>0.3125</c:v>
                </c:pt>
                <c:pt idx="31">
                  <c:v>0.32291666666666702</c:v>
                </c:pt>
                <c:pt idx="32">
                  <c:v>0.33333333333333298</c:v>
                </c:pt>
                <c:pt idx="33">
                  <c:v>0.34375</c:v>
                </c:pt>
                <c:pt idx="34">
                  <c:v>0.35416666666666702</c:v>
                </c:pt>
                <c:pt idx="35">
                  <c:v>0.36458333333333298</c:v>
                </c:pt>
                <c:pt idx="36">
                  <c:v>0.375</c:v>
                </c:pt>
                <c:pt idx="37">
                  <c:v>0.38541666666666702</c:v>
                </c:pt>
                <c:pt idx="38">
                  <c:v>0.39583333333333298</c:v>
                </c:pt>
                <c:pt idx="39">
                  <c:v>0.40625</c:v>
                </c:pt>
                <c:pt idx="40">
                  <c:v>0.41666666666666702</c:v>
                </c:pt>
                <c:pt idx="41">
                  <c:v>0.42708333333333298</c:v>
                </c:pt>
                <c:pt idx="42">
                  <c:v>0.4375</c:v>
                </c:pt>
                <c:pt idx="43">
                  <c:v>0.44791666666666702</c:v>
                </c:pt>
                <c:pt idx="44">
                  <c:v>0.45833333333333298</c:v>
                </c:pt>
                <c:pt idx="45">
                  <c:v>0.46875</c:v>
                </c:pt>
                <c:pt idx="46">
                  <c:v>0.47916666666666702</c:v>
                </c:pt>
                <c:pt idx="47">
                  <c:v>0.48958333333333298</c:v>
                </c:pt>
                <c:pt idx="48">
                  <c:v>0.5</c:v>
                </c:pt>
                <c:pt idx="49">
                  <c:v>0.51041666666666663</c:v>
                </c:pt>
                <c:pt idx="50">
                  <c:v>0.52083333333333337</c:v>
                </c:pt>
                <c:pt idx="51">
                  <c:v>0.53125</c:v>
                </c:pt>
                <c:pt idx="52">
                  <c:v>0.54166666666666696</c:v>
                </c:pt>
                <c:pt idx="53">
                  <c:v>0.55208333333333304</c:v>
                </c:pt>
                <c:pt idx="54">
                  <c:v>0.5625</c:v>
                </c:pt>
                <c:pt idx="55">
                  <c:v>0.57291666666666596</c:v>
                </c:pt>
                <c:pt idx="56">
                  <c:v>0.58333333333333304</c:v>
                </c:pt>
                <c:pt idx="57">
                  <c:v>0.59375</c:v>
                </c:pt>
                <c:pt idx="58">
                  <c:v>0.60416666666666596</c:v>
                </c:pt>
                <c:pt idx="59">
                  <c:v>0.61458333333333304</c:v>
                </c:pt>
                <c:pt idx="60">
                  <c:v>0.625</c:v>
                </c:pt>
                <c:pt idx="61">
                  <c:v>0.63541666666666596</c:v>
                </c:pt>
                <c:pt idx="62">
                  <c:v>0.64583333333333304</c:v>
                </c:pt>
                <c:pt idx="63">
                  <c:v>0.656249999999999</c:v>
                </c:pt>
                <c:pt idx="64">
                  <c:v>0.66666666666666596</c:v>
                </c:pt>
                <c:pt idx="65">
                  <c:v>0.67708333333333304</c:v>
                </c:pt>
                <c:pt idx="66">
                  <c:v>0.687499999999999</c:v>
                </c:pt>
                <c:pt idx="67">
                  <c:v>0.69791666666666596</c:v>
                </c:pt>
                <c:pt idx="68">
                  <c:v>0.70833333333333304</c:v>
                </c:pt>
                <c:pt idx="69">
                  <c:v>0.718749999999999</c:v>
                </c:pt>
                <c:pt idx="70">
                  <c:v>0.72916666666666596</c:v>
                </c:pt>
                <c:pt idx="71">
                  <c:v>0.73958333333333204</c:v>
                </c:pt>
                <c:pt idx="72">
                  <c:v>0.749999999999999</c:v>
                </c:pt>
                <c:pt idx="73">
                  <c:v>0.76041666666666596</c:v>
                </c:pt>
                <c:pt idx="74">
                  <c:v>0.77083333333333204</c:v>
                </c:pt>
                <c:pt idx="75">
                  <c:v>0.781249999999999</c:v>
                </c:pt>
                <c:pt idx="76">
                  <c:v>0.79166666666666596</c:v>
                </c:pt>
                <c:pt idx="77">
                  <c:v>0.80208333333333204</c:v>
                </c:pt>
                <c:pt idx="78">
                  <c:v>0.812499999999999</c:v>
                </c:pt>
                <c:pt idx="79">
                  <c:v>0.82291666666666596</c:v>
                </c:pt>
                <c:pt idx="80">
                  <c:v>0.83333333333333204</c:v>
                </c:pt>
                <c:pt idx="81">
                  <c:v>0.843749999999999</c:v>
                </c:pt>
                <c:pt idx="82">
                  <c:v>0.85416666666666496</c:v>
                </c:pt>
                <c:pt idx="83">
                  <c:v>0.86458333333333204</c:v>
                </c:pt>
                <c:pt idx="84">
                  <c:v>0.874999999999999</c:v>
                </c:pt>
                <c:pt idx="85">
                  <c:v>0.88541666666666496</c:v>
                </c:pt>
                <c:pt idx="86">
                  <c:v>0.89583333333333204</c:v>
                </c:pt>
                <c:pt idx="87">
                  <c:v>0.906249999999999</c:v>
                </c:pt>
                <c:pt idx="88">
                  <c:v>0.91666666666666496</c:v>
                </c:pt>
                <c:pt idx="89">
                  <c:v>0.92708333333333204</c:v>
                </c:pt>
                <c:pt idx="90">
                  <c:v>0.937499999999998</c:v>
                </c:pt>
                <c:pt idx="91">
                  <c:v>0.94791666666666496</c:v>
                </c:pt>
                <c:pt idx="92">
                  <c:v>0.95833333333333204</c:v>
                </c:pt>
                <c:pt idx="93">
                  <c:v>0.968749999999998</c:v>
                </c:pt>
                <c:pt idx="94">
                  <c:v>0.97916666666666496</c:v>
                </c:pt>
                <c:pt idx="95">
                  <c:v>0.98958333333333204</c:v>
                </c:pt>
              </c:numCache>
            </c:numRef>
          </c:cat>
          <c:val>
            <c:numRef>
              <c:f>Summ!$M$11:$M$106</c:f>
              <c:numCache>
                <c:formatCode>General</c:formatCode>
                <c:ptCount val="96"/>
                <c:pt idx="0">
                  <c:v>279</c:v>
                </c:pt>
                <c:pt idx="1">
                  <c:v>240</c:v>
                </c:pt>
                <c:pt idx="2">
                  <c:v>198</c:v>
                </c:pt>
                <c:pt idx="3">
                  <c:v>162</c:v>
                </c:pt>
                <c:pt idx="4">
                  <c:v>142</c:v>
                </c:pt>
                <c:pt idx="5">
                  <c:v>163</c:v>
                </c:pt>
                <c:pt idx="6">
                  <c:v>143</c:v>
                </c:pt>
                <c:pt idx="7">
                  <c:v>122</c:v>
                </c:pt>
                <c:pt idx="8">
                  <c:v>119</c:v>
                </c:pt>
                <c:pt idx="9">
                  <c:v>151</c:v>
                </c:pt>
                <c:pt idx="10">
                  <c:v>130</c:v>
                </c:pt>
                <c:pt idx="11">
                  <c:v>97</c:v>
                </c:pt>
                <c:pt idx="12">
                  <c:v>89</c:v>
                </c:pt>
                <c:pt idx="13">
                  <c:v>70</c:v>
                </c:pt>
                <c:pt idx="14">
                  <c:v>82</c:v>
                </c:pt>
                <c:pt idx="15">
                  <c:v>101</c:v>
                </c:pt>
                <c:pt idx="16">
                  <c:v>104</c:v>
                </c:pt>
                <c:pt idx="17">
                  <c:v>111</c:v>
                </c:pt>
                <c:pt idx="18">
                  <c:v>168</c:v>
                </c:pt>
                <c:pt idx="19">
                  <c:v>173</c:v>
                </c:pt>
                <c:pt idx="20">
                  <c:v>198</c:v>
                </c:pt>
                <c:pt idx="21">
                  <c:v>254</c:v>
                </c:pt>
                <c:pt idx="22">
                  <c:v>388</c:v>
                </c:pt>
                <c:pt idx="23">
                  <c:v>461</c:v>
                </c:pt>
                <c:pt idx="24">
                  <c:v>956</c:v>
                </c:pt>
                <c:pt idx="25">
                  <c:v>1042</c:v>
                </c:pt>
                <c:pt idx="26">
                  <c:v>1146</c:v>
                </c:pt>
                <c:pt idx="27">
                  <c:v>1059</c:v>
                </c:pt>
                <c:pt idx="28">
                  <c:v>1130</c:v>
                </c:pt>
                <c:pt idx="29">
                  <c:v>1325</c:v>
                </c:pt>
                <c:pt idx="30">
                  <c:v>1385</c:v>
                </c:pt>
                <c:pt idx="31">
                  <c:v>1298</c:v>
                </c:pt>
                <c:pt idx="32">
                  <c:v>1196</c:v>
                </c:pt>
                <c:pt idx="33">
                  <c:v>1088</c:v>
                </c:pt>
                <c:pt idx="34">
                  <c:v>1167</c:v>
                </c:pt>
                <c:pt idx="35">
                  <c:v>1107</c:v>
                </c:pt>
                <c:pt idx="36">
                  <c:v>1094</c:v>
                </c:pt>
                <c:pt idx="37">
                  <c:v>1111</c:v>
                </c:pt>
                <c:pt idx="38">
                  <c:v>1052</c:v>
                </c:pt>
                <c:pt idx="39">
                  <c:v>1067</c:v>
                </c:pt>
                <c:pt idx="40">
                  <c:v>893</c:v>
                </c:pt>
                <c:pt idx="41">
                  <c:v>1037</c:v>
                </c:pt>
                <c:pt idx="42">
                  <c:v>1026</c:v>
                </c:pt>
                <c:pt idx="43">
                  <c:v>979</c:v>
                </c:pt>
                <c:pt idx="44">
                  <c:v>1099</c:v>
                </c:pt>
                <c:pt idx="45">
                  <c:v>1076</c:v>
                </c:pt>
                <c:pt idx="46">
                  <c:v>1135</c:v>
                </c:pt>
                <c:pt idx="47">
                  <c:v>1184</c:v>
                </c:pt>
                <c:pt idx="48">
                  <c:v>1171</c:v>
                </c:pt>
                <c:pt idx="49">
                  <c:v>1127</c:v>
                </c:pt>
                <c:pt idx="50">
                  <c:v>1127</c:v>
                </c:pt>
                <c:pt idx="51">
                  <c:v>1161</c:v>
                </c:pt>
                <c:pt idx="52">
                  <c:v>1117</c:v>
                </c:pt>
                <c:pt idx="53">
                  <c:v>1180</c:v>
                </c:pt>
                <c:pt idx="54">
                  <c:v>1233</c:v>
                </c:pt>
                <c:pt idx="55">
                  <c:v>1147</c:v>
                </c:pt>
                <c:pt idx="56">
                  <c:v>1185</c:v>
                </c:pt>
                <c:pt idx="57">
                  <c:v>1160</c:v>
                </c:pt>
                <c:pt idx="58">
                  <c:v>1244</c:v>
                </c:pt>
                <c:pt idx="59">
                  <c:v>1229</c:v>
                </c:pt>
                <c:pt idx="60">
                  <c:v>1529</c:v>
                </c:pt>
                <c:pt idx="61">
                  <c:v>1619</c:v>
                </c:pt>
                <c:pt idx="62">
                  <c:v>1735</c:v>
                </c:pt>
                <c:pt idx="63">
                  <c:v>1659</c:v>
                </c:pt>
                <c:pt idx="64">
                  <c:v>1821</c:v>
                </c:pt>
                <c:pt idx="65">
                  <c:v>1826</c:v>
                </c:pt>
                <c:pt idx="66">
                  <c:v>1563</c:v>
                </c:pt>
                <c:pt idx="67">
                  <c:v>1503</c:v>
                </c:pt>
                <c:pt idx="68">
                  <c:v>1824</c:v>
                </c:pt>
                <c:pt idx="69">
                  <c:v>1927</c:v>
                </c:pt>
                <c:pt idx="70">
                  <c:v>1816</c:v>
                </c:pt>
                <c:pt idx="71">
                  <c:v>1795</c:v>
                </c:pt>
                <c:pt idx="72">
                  <c:v>1505</c:v>
                </c:pt>
                <c:pt idx="73">
                  <c:v>1355</c:v>
                </c:pt>
                <c:pt idx="74">
                  <c:v>1342</c:v>
                </c:pt>
                <c:pt idx="75">
                  <c:v>1298</c:v>
                </c:pt>
                <c:pt idx="76">
                  <c:v>1319</c:v>
                </c:pt>
                <c:pt idx="77">
                  <c:v>1275</c:v>
                </c:pt>
                <c:pt idx="78">
                  <c:v>1108</c:v>
                </c:pt>
                <c:pt idx="79">
                  <c:v>976</c:v>
                </c:pt>
                <c:pt idx="80">
                  <c:v>967</c:v>
                </c:pt>
                <c:pt idx="81">
                  <c:v>979</c:v>
                </c:pt>
                <c:pt idx="82">
                  <c:v>951</c:v>
                </c:pt>
                <c:pt idx="83">
                  <c:v>932</c:v>
                </c:pt>
                <c:pt idx="84">
                  <c:v>911</c:v>
                </c:pt>
                <c:pt idx="85">
                  <c:v>839</c:v>
                </c:pt>
                <c:pt idx="86">
                  <c:v>848</c:v>
                </c:pt>
                <c:pt idx="87">
                  <c:v>720</c:v>
                </c:pt>
                <c:pt idx="88">
                  <c:v>701</c:v>
                </c:pt>
                <c:pt idx="89">
                  <c:v>579</c:v>
                </c:pt>
                <c:pt idx="90">
                  <c:v>514</c:v>
                </c:pt>
                <c:pt idx="91">
                  <c:v>403</c:v>
                </c:pt>
                <c:pt idx="92">
                  <c:v>458</c:v>
                </c:pt>
                <c:pt idx="93">
                  <c:v>408</c:v>
                </c:pt>
                <c:pt idx="94">
                  <c:v>404</c:v>
                </c:pt>
                <c:pt idx="95">
                  <c:v>304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524096"/>
        <c:axId val="171525632"/>
      </c:lineChart>
      <c:catAx>
        <c:axId val="171524096"/>
        <c:scaling>
          <c:orientation val="minMax"/>
        </c:scaling>
        <c:delete val="0"/>
        <c:axPos val="b"/>
        <c:majorGridlines/>
        <c:numFmt formatCode="h:mm\ AM/PM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715256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1525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52409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12374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3</xdr:col>
      <xdr:colOff>66675</xdr:colOff>
      <xdr:row>3</xdr:row>
      <xdr:rowOff>123825</xdr:rowOff>
    </xdr:to>
    <xdr:pic>
      <xdr:nvPicPr>
        <xdr:cNvPr id="30796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66675</xdr:rowOff>
    </xdr:from>
    <xdr:to>
      <xdr:col>2</xdr:col>
      <xdr:colOff>1030381</xdr:colOff>
      <xdr:row>3</xdr:row>
      <xdr:rowOff>123825</xdr:rowOff>
    </xdr:to>
    <xdr:pic>
      <xdr:nvPicPr>
        <xdr:cNvPr id="2" name="Picture 2" descr="NEWlogo_WEB_blueredGre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8479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100853</xdr:colOff>
      <xdr:row>10</xdr:row>
      <xdr:rowOff>96370</xdr:rowOff>
    </xdr:from>
    <xdr:to>
      <xdr:col>23</xdr:col>
      <xdr:colOff>91888</xdr:colOff>
      <xdr:row>39</xdr:row>
      <xdr:rowOff>40341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BY3792"/>
  <sheetViews>
    <sheetView zoomScale="85" zoomScaleNormal="85" workbookViewId="0">
      <selection activeCell="M11" sqref="M11:M58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1.5703125" style="1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</row>
    <row r="4" spans="1:77" ht="18.75" customHeight="1" x14ac:dyDescent="0.35">
      <c r="C4" s="14"/>
      <c r="H4" s="22"/>
      <c r="I4" s="24"/>
      <c r="K4" s="3"/>
      <c r="P4" s="14"/>
    </row>
    <row r="5" spans="1:77" ht="18" x14ac:dyDescent="0.25">
      <c r="B5" s="123" t="s">
        <v>6</v>
      </c>
      <c r="C5" s="123"/>
      <c r="H5" s="22"/>
      <c r="I5" s="24"/>
    </row>
    <row r="6" spans="1:77" ht="14.25" customHeight="1" x14ac:dyDescent="0.2">
      <c r="B6" s="123" t="s">
        <v>3</v>
      </c>
      <c r="C6" s="123"/>
    </row>
    <row r="7" spans="1:77" ht="14.25" customHeight="1" x14ac:dyDescent="0.2">
      <c r="B7" s="123" t="s">
        <v>4</v>
      </c>
      <c r="C7" s="123"/>
    </row>
    <row r="8" spans="1:77" ht="11.25" customHeight="1" thickBot="1" x14ac:dyDescent="0.25"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40841</v>
      </c>
      <c r="I9" s="5" t="s">
        <v>16</v>
      </c>
      <c r="J9" s="51" t="s">
        <v>9</v>
      </c>
      <c r="K9" s="6" t="s">
        <v>10</v>
      </c>
      <c r="L9" s="44" t="s">
        <v>14</v>
      </c>
      <c r="N9" s="4"/>
      <c r="O9" s="4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54" t="s">
        <v>12</v>
      </c>
      <c r="K10" s="33" t="s">
        <v>13</v>
      </c>
      <c r="L10" s="45" t="s">
        <v>15</v>
      </c>
      <c r="M10" s="31" t="s">
        <v>5</v>
      </c>
      <c r="N10" s="4"/>
      <c r="O10" s="4"/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205</v>
      </c>
      <c r="C11" s="39">
        <v>2</v>
      </c>
      <c r="D11" s="69">
        <v>32</v>
      </c>
      <c r="E11" s="46">
        <v>0</v>
      </c>
      <c r="F11" s="15">
        <f>SUM(B11:E11)</f>
        <v>239</v>
      </c>
      <c r="G11" s="4"/>
      <c r="H11" s="19">
        <v>0.5</v>
      </c>
      <c r="I11" s="21">
        <v>1009</v>
      </c>
      <c r="J11" s="55">
        <v>42</v>
      </c>
      <c r="K11" s="21">
        <v>60</v>
      </c>
      <c r="L11" s="46">
        <v>4</v>
      </c>
      <c r="M11" s="15">
        <f>SUM(I11:L11)</f>
        <v>1115</v>
      </c>
      <c r="N11" s="4"/>
      <c r="O11" s="4"/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183</v>
      </c>
      <c r="C12" s="40">
        <v>5</v>
      </c>
      <c r="D12" s="9">
        <v>28</v>
      </c>
      <c r="E12" s="46">
        <v>0</v>
      </c>
      <c r="F12" s="7">
        <f t="shared" ref="F12:F58" si="0">SUM(B12:E12)</f>
        <v>216</v>
      </c>
      <c r="G12" s="4"/>
      <c r="H12" s="20">
        <v>0.51041666666666663</v>
      </c>
      <c r="I12" s="9">
        <v>1044</v>
      </c>
      <c r="J12" s="56">
        <v>40</v>
      </c>
      <c r="K12" s="9">
        <v>56</v>
      </c>
      <c r="L12" s="46">
        <v>4</v>
      </c>
      <c r="M12" s="7">
        <f t="shared" ref="M12:M58" si="1">SUM(I12:L12)</f>
        <v>1144</v>
      </c>
      <c r="N12" s="4"/>
      <c r="O12" s="4"/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174</v>
      </c>
      <c r="C13" s="40">
        <v>4</v>
      </c>
      <c r="D13" s="9">
        <v>15</v>
      </c>
      <c r="E13" s="46">
        <v>0</v>
      </c>
      <c r="F13" s="7">
        <f t="shared" si="0"/>
        <v>193</v>
      </c>
      <c r="G13" s="4"/>
      <c r="H13" s="16">
        <v>0.52083333333333337</v>
      </c>
      <c r="I13" s="9">
        <v>1086</v>
      </c>
      <c r="J13" s="56">
        <v>58</v>
      </c>
      <c r="K13" s="9">
        <v>66</v>
      </c>
      <c r="L13" s="46">
        <v>1</v>
      </c>
      <c r="M13" s="7">
        <f t="shared" si="1"/>
        <v>1211</v>
      </c>
      <c r="N13" s="4"/>
      <c r="O13" s="4"/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131</v>
      </c>
      <c r="C14" s="41">
        <v>7</v>
      </c>
      <c r="D14" s="17">
        <v>15</v>
      </c>
      <c r="E14" s="47">
        <v>0</v>
      </c>
      <c r="F14" s="18">
        <f t="shared" si="0"/>
        <v>153</v>
      </c>
      <c r="G14" s="4"/>
      <c r="H14" s="26">
        <v>0.53125</v>
      </c>
      <c r="I14" s="17">
        <v>1088</v>
      </c>
      <c r="J14" s="57">
        <v>66</v>
      </c>
      <c r="K14" s="17">
        <v>69</v>
      </c>
      <c r="L14" s="47">
        <v>1</v>
      </c>
      <c r="M14" s="18">
        <f t="shared" si="1"/>
        <v>1224</v>
      </c>
      <c r="N14" s="4"/>
      <c r="O14" s="4"/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85</v>
      </c>
      <c r="C15" s="39">
        <v>5</v>
      </c>
      <c r="D15" s="21">
        <v>15</v>
      </c>
      <c r="E15" s="48">
        <v>0</v>
      </c>
      <c r="F15" s="15">
        <f t="shared" si="0"/>
        <v>105</v>
      </c>
      <c r="G15" s="4"/>
      <c r="H15" s="19">
        <v>0.54166666666666696</v>
      </c>
      <c r="I15" s="21">
        <v>1059</v>
      </c>
      <c r="J15" s="55">
        <v>60</v>
      </c>
      <c r="K15" s="21">
        <v>58</v>
      </c>
      <c r="L15" s="48">
        <v>1</v>
      </c>
      <c r="M15" s="15">
        <f t="shared" si="1"/>
        <v>1178</v>
      </c>
      <c r="N15" s="4"/>
      <c r="O15" s="4"/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99</v>
      </c>
      <c r="C16" s="40">
        <v>3</v>
      </c>
      <c r="D16" s="8">
        <v>14</v>
      </c>
      <c r="E16" s="49">
        <v>0</v>
      </c>
      <c r="F16" s="7">
        <f t="shared" si="0"/>
        <v>116</v>
      </c>
      <c r="G16" s="4"/>
      <c r="H16" s="20">
        <v>0.55208333333333304</v>
      </c>
      <c r="I16" s="8">
        <v>1070</v>
      </c>
      <c r="J16" s="40">
        <v>66</v>
      </c>
      <c r="K16" s="8">
        <v>53</v>
      </c>
      <c r="L16" s="49">
        <v>1</v>
      </c>
      <c r="M16" s="7">
        <f t="shared" si="1"/>
        <v>1190</v>
      </c>
      <c r="N16" s="4"/>
      <c r="O16" s="4"/>
      <c r="P16" s="4"/>
      <c r="Q16" s="4"/>
      <c r="R16" s="4"/>
      <c r="S16" s="4"/>
      <c r="T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95</v>
      </c>
      <c r="C17" s="40">
        <v>7</v>
      </c>
      <c r="D17" s="9">
        <v>26</v>
      </c>
      <c r="E17" s="46">
        <v>0</v>
      </c>
      <c r="F17" s="7">
        <f t="shared" si="0"/>
        <v>128</v>
      </c>
      <c r="H17" s="16">
        <v>0.5625</v>
      </c>
      <c r="I17" s="9">
        <v>1188</v>
      </c>
      <c r="J17" s="56">
        <v>50</v>
      </c>
      <c r="K17" s="9">
        <v>73</v>
      </c>
      <c r="L17" s="46">
        <v>0</v>
      </c>
      <c r="M17" s="7">
        <f t="shared" si="1"/>
        <v>1311</v>
      </c>
    </row>
    <row r="18" spans="1:13" s="4" customFormat="1" ht="13.5" thickBot="1" x14ac:dyDescent="0.25">
      <c r="A18" s="26">
        <v>7.2916666666666699E-2</v>
      </c>
      <c r="B18" s="25">
        <v>76</v>
      </c>
      <c r="C18" s="41">
        <v>8</v>
      </c>
      <c r="D18" s="25">
        <v>19</v>
      </c>
      <c r="E18" s="50">
        <v>0</v>
      </c>
      <c r="F18" s="18">
        <f t="shared" si="0"/>
        <v>103</v>
      </c>
      <c r="H18" s="26">
        <v>0.57291666666666596</v>
      </c>
      <c r="I18" s="25">
        <v>1141</v>
      </c>
      <c r="J18" s="41">
        <v>65</v>
      </c>
      <c r="K18" s="25">
        <v>68</v>
      </c>
      <c r="L18" s="50">
        <v>0</v>
      </c>
      <c r="M18" s="18">
        <f t="shared" si="1"/>
        <v>1274</v>
      </c>
    </row>
    <row r="19" spans="1:13" s="4" customFormat="1" x14ac:dyDescent="0.2">
      <c r="A19" s="19">
        <v>8.3333333333333301E-2</v>
      </c>
      <c r="B19" s="21">
        <v>74</v>
      </c>
      <c r="C19" s="39">
        <v>5</v>
      </c>
      <c r="D19" s="21">
        <v>14</v>
      </c>
      <c r="E19" s="48">
        <v>0</v>
      </c>
      <c r="F19" s="15">
        <f t="shared" si="0"/>
        <v>93</v>
      </c>
      <c r="H19" s="19">
        <v>0.58333333333333304</v>
      </c>
      <c r="I19" s="21">
        <v>1201</v>
      </c>
      <c r="J19" s="55">
        <v>48</v>
      </c>
      <c r="K19" s="21">
        <v>64</v>
      </c>
      <c r="L19" s="48">
        <v>0</v>
      </c>
      <c r="M19" s="15">
        <f t="shared" si="1"/>
        <v>1313</v>
      </c>
    </row>
    <row r="20" spans="1:13" s="4" customFormat="1" x14ac:dyDescent="0.2">
      <c r="A20" s="20">
        <v>9.375E-2</v>
      </c>
      <c r="B20" s="9">
        <v>97</v>
      </c>
      <c r="C20" s="40">
        <v>2</v>
      </c>
      <c r="D20" s="9">
        <v>12</v>
      </c>
      <c r="E20" s="46">
        <v>0</v>
      </c>
      <c r="F20" s="7">
        <f t="shared" si="0"/>
        <v>111</v>
      </c>
      <c r="H20" s="20">
        <v>0.59375</v>
      </c>
      <c r="I20" s="9">
        <v>1257</v>
      </c>
      <c r="J20" s="56">
        <v>51</v>
      </c>
      <c r="K20" s="9">
        <v>68</v>
      </c>
      <c r="L20" s="46">
        <v>1</v>
      </c>
      <c r="M20" s="7">
        <f t="shared" si="1"/>
        <v>1377</v>
      </c>
    </row>
    <row r="21" spans="1:13" s="4" customFormat="1" x14ac:dyDescent="0.2">
      <c r="A21" s="16">
        <v>0.104166666666667</v>
      </c>
      <c r="B21" s="9">
        <v>79</v>
      </c>
      <c r="C21" s="40">
        <v>0</v>
      </c>
      <c r="D21" s="9">
        <v>26</v>
      </c>
      <c r="E21" s="46">
        <v>0</v>
      </c>
      <c r="F21" s="7">
        <f t="shared" si="0"/>
        <v>105</v>
      </c>
      <c r="H21" s="16">
        <v>0.60416666666666596</v>
      </c>
      <c r="I21" s="9">
        <v>1266</v>
      </c>
      <c r="J21" s="56">
        <v>59</v>
      </c>
      <c r="K21" s="9">
        <v>75</v>
      </c>
      <c r="L21" s="46">
        <v>2</v>
      </c>
      <c r="M21" s="7">
        <f t="shared" si="1"/>
        <v>1402</v>
      </c>
    </row>
    <row r="22" spans="1:13" s="4" customFormat="1" ht="13.5" thickBot="1" x14ac:dyDescent="0.25">
      <c r="A22" s="26">
        <v>0.114583333333333</v>
      </c>
      <c r="B22" s="17">
        <v>56</v>
      </c>
      <c r="C22" s="41">
        <v>9</v>
      </c>
      <c r="D22" s="17">
        <v>20</v>
      </c>
      <c r="E22" s="47">
        <v>0</v>
      </c>
      <c r="F22" s="18">
        <f t="shared" si="0"/>
        <v>85</v>
      </c>
      <c r="H22" s="26">
        <v>0.61458333333333304</v>
      </c>
      <c r="I22" s="17">
        <v>1217</v>
      </c>
      <c r="J22" s="57">
        <v>72</v>
      </c>
      <c r="K22" s="17">
        <v>64</v>
      </c>
      <c r="L22" s="47">
        <v>0</v>
      </c>
      <c r="M22" s="18">
        <f t="shared" si="1"/>
        <v>1353</v>
      </c>
    </row>
    <row r="23" spans="1:13" s="4" customFormat="1" x14ac:dyDescent="0.2">
      <c r="A23" s="19">
        <v>0.125</v>
      </c>
      <c r="B23" s="21">
        <v>53</v>
      </c>
      <c r="C23" s="39">
        <v>5</v>
      </c>
      <c r="D23" s="21">
        <v>19</v>
      </c>
      <c r="E23" s="48">
        <v>0</v>
      </c>
      <c r="F23" s="15">
        <f t="shared" si="0"/>
        <v>77</v>
      </c>
      <c r="H23" s="19">
        <v>0.625</v>
      </c>
      <c r="I23" s="21">
        <v>1320</v>
      </c>
      <c r="J23" s="55">
        <v>65</v>
      </c>
      <c r="K23" s="21">
        <v>42</v>
      </c>
      <c r="L23" s="48">
        <v>0</v>
      </c>
      <c r="M23" s="15">
        <f t="shared" si="1"/>
        <v>1427</v>
      </c>
    </row>
    <row r="24" spans="1:13" s="4" customFormat="1" x14ac:dyDescent="0.2">
      <c r="A24" s="20">
        <v>0.13541666666666699</v>
      </c>
      <c r="B24" s="8">
        <v>57</v>
      </c>
      <c r="C24" s="40">
        <v>6</v>
      </c>
      <c r="D24" s="8">
        <v>33</v>
      </c>
      <c r="E24" s="49">
        <v>0</v>
      </c>
      <c r="F24" s="7">
        <f t="shared" si="0"/>
        <v>96</v>
      </c>
      <c r="H24" s="20">
        <v>0.63541666666666596</v>
      </c>
      <c r="I24" s="8">
        <v>1433</v>
      </c>
      <c r="J24" s="40">
        <v>52</v>
      </c>
      <c r="K24" s="8">
        <v>65</v>
      </c>
      <c r="L24" s="49">
        <v>1</v>
      </c>
      <c r="M24" s="7">
        <f t="shared" si="1"/>
        <v>1551</v>
      </c>
    </row>
    <row r="25" spans="1:13" s="4" customFormat="1" x14ac:dyDescent="0.2">
      <c r="A25" s="16">
        <v>0.14583333333333301</v>
      </c>
      <c r="B25" s="9">
        <v>65</v>
      </c>
      <c r="C25" s="40">
        <v>4</v>
      </c>
      <c r="D25" s="9">
        <v>20</v>
      </c>
      <c r="E25" s="46">
        <v>0</v>
      </c>
      <c r="F25" s="7">
        <f t="shared" si="0"/>
        <v>89</v>
      </c>
      <c r="H25" s="16">
        <v>0.64583333333333304</v>
      </c>
      <c r="I25" s="9">
        <v>1538</v>
      </c>
      <c r="J25" s="56">
        <v>54</v>
      </c>
      <c r="K25" s="9">
        <v>62</v>
      </c>
      <c r="L25" s="46">
        <v>0</v>
      </c>
      <c r="M25" s="7">
        <f t="shared" si="1"/>
        <v>1654</v>
      </c>
    </row>
    <row r="26" spans="1:13" s="4" customFormat="1" ht="13.5" thickBot="1" x14ac:dyDescent="0.25">
      <c r="A26" s="26">
        <v>0.15625</v>
      </c>
      <c r="B26" s="25">
        <v>69</v>
      </c>
      <c r="C26" s="41">
        <v>4</v>
      </c>
      <c r="D26" s="25">
        <v>23</v>
      </c>
      <c r="E26" s="50">
        <v>0</v>
      </c>
      <c r="F26" s="18">
        <f t="shared" si="0"/>
        <v>96</v>
      </c>
      <c r="H26" s="26">
        <v>0.656249999999999</v>
      </c>
      <c r="I26" s="25">
        <v>1480</v>
      </c>
      <c r="J26" s="41">
        <v>55</v>
      </c>
      <c r="K26" s="25">
        <v>55</v>
      </c>
      <c r="L26" s="50">
        <v>0</v>
      </c>
      <c r="M26" s="18">
        <f t="shared" si="1"/>
        <v>1590</v>
      </c>
    </row>
    <row r="27" spans="1:13" s="4" customFormat="1" x14ac:dyDescent="0.2">
      <c r="A27" s="19">
        <v>0.16666666666666699</v>
      </c>
      <c r="B27" s="21">
        <v>66</v>
      </c>
      <c r="C27" s="39">
        <v>4</v>
      </c>
      <c r="D27" s="21">
        <v>25</v>
      </c>
      <c r="E27" s="48">
        <v>0</v>
      </c>
      <c r="F27" s="15">
        <f t="shared" si="0"/>
        <v>95</v>
      </c>
      <c r="H27" s="19">
        <v>0.66666666666666596</v>
      </c>
      <c r="I27" s="21">
        <v>1640</v>
      </c>
      <c r="J27" s="55">
        <v>49</v>
      </c>
      <c r="K27" s="21">
        <v>65</v>
      </c>
      <c r="L27" s="48">
        <v>0</v>
      </c>
      <c r="M27" s="15">
        <f t="shared" si="1"/>
        <v>1754</v>
      </c>
    </row>
    <row r="28" spans="1:13" s="4" customFormat="1" x14ac:dyDescent="0.2">
      <c r="A28" s="20">
        <v>0.17708333333333301</v>
      </c>
      <c r="B28" s="9">
        <v>79</v>
      </c>
      <c r="C28" s="40">
        <v>8</v>
      </c>
      <c r="D28" s="9">
        <v>27</v>
      </c>
      <c r="E28" s="46">
        <v>1</v>
      </c>
      <c r="F28" s="7">
        <f t="shared" si="0"/>
        <v>115</v>
      </c>
      <c r="H28" s="20">
        <v>0.67708333333333304</v>
      </c>
      <c r="I28" s="9">
        <v>1759</v>
      </c>
      <c r="J28" s="56">
        <v>57</v>
      </c>
      <c r="K28" s="9">
        <v>53</v>
      </c>
      <c r="L28" s="46">
        <v>1</v>
      </c>
      <c r="M28" s="7">
        <f t="shared" si="1"/>
        <v>1870</v>
      </c>
    </row>
    <row r="29" spans="1:13" s="4" customFormat="1" x14ac:dyDescent="0.2">
      <c r="A29" s="16">
        <v>0.1875</v>
      </c>
      <c r="B29" s="9">
        <v>102</v>
      </c>
      <c r="C29" s="40">
        <v>16</v>
      </c>
      <c r="D29" s="9">
        <v>23</v>
      </c>
      <c r="E29" s="46">
        <v>0</v>
      </c>
      <c r="F29" s="7">
        <f t="shared" si="0"/>
        <v>141</v>
      </c>
      <c r="H29" s="16">
        <v>0.687499999999999</v>
      </c>
      <c r="I29" s="9">
        <v>1747</v>
      </c>
      <c r="J29" s="56">
        <v>46</v>
      </c>
      <c r="K29" s="9">
        <v>48</v>
      </c>
      <c r="L29" s="46">
        <v>0</v>
      </c>
      <c r="M29" s="7">
        <f t="shared" si="1"/>
        <v>1841</v>
      </c>
    </row>
    <row r="30" spans="1:13" s="4" customFormat="1" ht="13.5" thickBot="1" x14ac:dyDescent="0.25">
      <c r="A30" s="26">
        <v>0.19791666666666699</v>
      </c>
      <c r="B30" s="17">
        <v>139</v>
      </c>
      <c r="C30" s="41">
        <v>20</v>
      </c>
      <c r="D30" s="17">
        <v>29</v>
      </c>
      <c r="E30" s="47">
        <v>0</v>
      </c>
      <c r="F30" s="18">
        <f t="shared" si="0"/>
        <v>188</v>
      </c>
      <c r="H30" s="26">
        <v>0.69791666666666596</v>
      </c>
      <c r="I30" s="17">
        <v>1952</v>
      </c>
      <c r="J30" s="57">
        <v>32</v>
      </c>
      <c r="K30" s="17">
        <v>30</v>
      </c>
      <c r="L30" s="47">
        <v>1</v>
      </c>
      <c r="M30" s="18">
        <f t="shared" si="1"/>
        <v>2015</v>
      </c>
    </row>
    <row r="31" spans="1:13" s="4" customFormat="1" x14ac:dyDescent="0.2">
      <c r="A31" s="19">
        <v>0.20833333333333301</v>
      </c>
      <c r="B31" s="21">
        <v>149</v>
      </c>
      <c r="C31" s="39">
        <v>13</v>
      </c>
      <c r="D31" s="21">
        <v>35</v>
      </c>
      <c r="E31" s="48">
        <v>0</v>
      </c>
      <c r="F31" s="15">
        <f t="shared" si="0"/>
        <v>197</v>
      </c>
      <c r="H31" s="19">
        <v>0.70833333333333304</v>
      </c>
      <c r="I31" s="21">
        <v>1865</v>
      </c>
      <c r="J31" s="55">
        <v>30</v>
      </c>
      <c r="K31" s="21">
        <v>31</v>
      </c>
      <c r="L31" s="48">
        <v>1</v>
      </c>
      <c r="M31" s="15">
        <f t="shared" si="1"/>
        <v>1927</v>
      </c>
    </row>
    <row r="32" spans="1:13" s="4" customFormat="1" x14ac:dyDescent="0.2">
      <c r="A32" s="20">
        <v>0.21875</v>
      </c>
      <c r="B32" s="8">
        <v>202</v>
      </c>
      <c r="C32" s="40">
        <v>22</v>
      </c>
      <c r="D32" s="8">
        <v>33</v>
      </c>
      <c r="E32" s="49">
        <v>0</v>
      </c>
      <c r="F32" s="7">
        <f t="shared" si="0"/>
        <v>257</v>
      </c>
      <c r="H32" s="20">
        <v>0.718749999999999</v>
      </c>
      <c r="I32" s="8">
        <v>1915</v>
      </c>
      <c r="J32" s="40">
        <v>28</v>
      </c>
      <c r="K32" s="8">
        <v>40</v>
      </c>
      <c r="L32" s="49">
        <v>0</v>
      </c>
      <c r="M32" s="7">
        <f t="shared" si="1"/>
        <v>1983</v>
      </c>
    </row>
    <row r="33" spans="1:13" s="4" customFormat="1" x14ac:dyDescent="0.2">
      <c r="A33" s="16">
        <v>0.22916666666666699</v>
      </c>
      <c r="B33" s="9">
        <v>346</v>
      </c>
      <c r="C33" s="40">
        <v>20</v>
      </c>
      <c r="D33" s="9">
        <v>38</v>
      </c>
      <c r="E33" s="46">
        <v>0</v>
      </c>
      <c r="F33" s="7">
        <f t="shared" si="0"/>
        <v>404</v>
      </c>
      <c r="H33" s="16">
        <v>0.72916666666666596</v>
      </c>
      <c r="I33" s="9">
        <v>1748</v>
      </c>
      <c r="J33" s="56">
        <v>28</v>
      </c>
      <c r="K33" s="9">
        <v>50</v>
      </c>
      <c r="L33" s="46">
        <v>1</v>
      </c>
      <c r="M33" s="7">
        <f t="shared" si="1"/>
        <v>1827</v>
      </c>
    </row>
    <row r="34" spans="1:13" s="4" customFormat="1" ht="13.5" thickBot="1" x14ac:dyDescent="0.25">
      <c r="A34" s="26">
        <v>0.23958333333333301</v>
      </c>
      <c r="B34" s="25">
        <v>413</v>
      </c>
      <c r="C34" s="41">
        <v>41</v>
      </c>
      <c r="D34" s="25">
        <v>22</v>
      </c>
      <c r="E34" s="50">
        <v>0</v>
      </c>
      <c r="F34" s="18">
        <f t="shared" si="0"/>
        <v>476</v>
      </c>
      <c r="H34" s="26">
        <v>0.73958333333333204</v>
      </c>
      <c r="I34" s="25">
        <v>1290</v>
      </c>
      <c r="J34" s="41">
        <v>27</v>
      </c>
      <c r="K34" s="25">
        <v>17</v>
      </c>
      <c r="L34" s="50">
        <v>0</v>
      </c>
      <c r="M34" s="18">
        <f t="shared" si="1"/>
        <v>1334</v>
      </c>
    </row>
    <row r="35" spans="1:13" s="4" customFormat="1" x14ac:dyDescent="0.2">
      <c r="A35" s="19">
        <v>0.25</v>
      </c>
      <c r="B35" s="21">
        <v>497</v>
      </c>
      <c r="C35" s="39">
        <v>45</v>
      </c>
      <c r="D35" s="21">
        <v>20</v>
      </c>
      <c r="E35" s="48">
        <v>0</v>
      </c>
      <c r="F35" s="15">
        <f t="shared" si="0"/>
        <v>562</v>
      </c>
      <c r="H35" s="19">
        <v>0.749999999999999</v>
      </c>
      <c r="I35" s="21">
        <v>1557</v>
      </c>
      <c r="J35" s="55">
        <v>26</v>
      </c>
      <c r="K35" s="21">
        <v>43</v>
      </c>
      <c r="L35" s="48">
        <v>0</v>
      </c>
      <c r="M35" s="15">
        <f t="shared" si="1"/>
        <v>1626</v>
      </c>
    </row>
    <row r="36" spans="1:13" s="4" customFormat="1" x14ac:dyDescent="0.2">
      <c r="A36" s="20">
        <v>0.26041666666666702</v>
      </c>
      <c r="B36" s="9">
        <v>643</v>
      </c>
      <c r="C36" s="40">
        <v>40</v>
      </c>
      <c r="D36" s="9">
        <v>33</v>
      </c>
      <c r="E36" s="46">
        <v>1</v>
      </c>
      <c r="F36" s="7">
        <f t="shared" si="0"/>
        <v>717</v>
      </c>
      <c r="H36" s="20">
        <v>0.76041666666666596</v>
      </c>
      <c r="I36" s="9">
        <v>1576</v>
      </c>
      <c r="J36" s="56">
        <v>30</v>
      </c>
      <c r="K36" s="9">
        <v>65</v>
      </c>
      <c r="L36" s="46">
        <v>1</v>
      </c>
      <c r="M36" s="7">
        <f t="shared" si="1"/>
        <v>1672</v>
      </c>
    </row>
    <row r="37" spans="1:13" s="4" customFormat="1" x14ac:dyDescent="0.2">
      <c r="A37" s="16">
        <v>0.27083333333333298</v>
      </c>
      <c r="B37" s="9">
        <v>891</v>
      </c>
      <c r="C37" s="40">
        <v>26</v>
      </c>
      <c r="D37" s="9">
        <v>42</v>
      </c>
      <c r="E37" s="46">
        <v>2</v>
      </c>
      <c r="F37" s="7">
        <f t="shared" si="0"/>
        <v>961</v>
      </c>
      <c r="H37" s="16">
        <v>0.77083333333333204</v>
      </c>
      <c r="I37" s="9">
        <v>1364</v>
      </c>
      <c r="J37" s="56">
        <v>25</v>
      </c>
      <c r="K37" s="9">
        <v>48</v>
      </c>
      <c r="L37" s="46">
        <v>2</v>
      </c>
      <c r="M37" s="7">
        <f t="shared" si="1"/>
        <v>1439</v>
      </c>
    </row>
    <row r="38" spans="1:13" s="4" customFormat="1" ht="13.5" thickBot="1" x14ac:dyDescent="0.25">
      <c r="A38" s="26">
        <v>0.28125</v>
      </c>
      <c r="B38" s="17">
        <v>983</v>
      </c>
      <c r="C38" s="41">
        <v>15</v>
      </c>
      <c r="D38" s="17">
        <v>46</v>
      </c>
      <c r="E38" s="47">
        <v>1</v>
      </c>
      <c r="F38" s="18">
        <f t="shared" si="0"/>
        <v>1045</v>
      </c>
      <c r="H38" s="26">
        <v>0.781249999999999</v>
      </c>
      <c r="I38" s="17">
        <v>1244</v>
      </c>
      <c r="J38" s="57">
        <v>32</v>
      </c>
      <c r="K38" s="17">
        <v>55</v>
      </c>
      <c r="L38" s="47">
        <v>0</v>
      </c>
      <c r="M38" s="18">
        <f t="shared" si="1"/>
        <v>1331</v>
      </c>
    </row>
    <row r="39" spans="1:13" s="4" customFormat="1" x14ac:dyDescent="0.2">
      <c r="A39" s="19">
        <v>0.29166666666666702</v>
      </c>
      <c r="B39" s="21">
        <v>976</v>
      </c>
      <c r="C39" s="39">
        <v>28</v>
      </c>
      <c r="D39" s="21">
        <v>38</v>
      </c>
      <c r="E39" s="48">
        <v>3</v>
      </c>
      <c r="F39" s="15">
        <f t="shared" si="0"/>
        <v>1045</v>
      </c>
      <c r="H39" s="19">
        <v>0.79166666666666596</v>
      </c>
      <c r="I39" s="21">
        <v>1148</v>
      </c>
      <c r="J39" s="55">
        <v>24</v>
      </c>
      <c r="K39" s="21">
        <v>50</v>
      </c>
      <c r="L39" s="48">
        <v>0</v>
      </c>
      <c r="M39" s="15">
        <f t="shared" si="1"/>
        <v>1222</v>
      </c>
    </row>
    <row r="40" spans="1:13" s="4" customFormat="1" x14ac:dyDescent="0.2">
      <c r="A40" s="20">
        <v>0.30208333333333298</v>
      </c>
      <c r="B40" s="8">
        <v>1257</v>
      </c>
      <c r="C40" s="40">
        <v>47</v>
      </c>
      <c r="D40" s="8">
        <v>36</v>
      </c>
      <c r="E40" s="49">
        <v>3</v>
      </c>
      <c r="F40" s="7">
        <f t="shared" si="0"/>
        <v>1343</v>
      </c>
      <c r="H40" s="20">
        <v>0.80208333333333204</v>
      </c>
      <c r="I40" s="8">
        <v>1185</v>
      </c>
      <c r="J40" s="40">
        <v>22</v>
      </c>
      <c r="K40" s="8">
        <v>45</v>
      </c>
      <c r="L40" s="49">
        <v>0</v>
      </c>
      <c r="M40" s="7">
        <f t="shared" si="1"/>
        <v>1252</v>
      </c>
    </row>
    <row r="41" spans="1:13" s="4" customFormat="1" x14ac:dyDescent="0.2">
      <c r="A41" s="16">
        <v>0.3125</v>
      </c>
      <c r="B41" s="9">
        <v>1327</v>
      </c>
      <c r="C41" s="40">
        <v>40</v>
      </c>
      <c r="D41" s="9">
        <v>24</v>
      </c>
      <c r="E41" s="46">
        <v>2</v>
      </c>
      <c r="F41" s="7">
        <f t="shared" si="0"/>
        <v>1393</v>
      </c>
      <c r="H41" s="16">
        <v>0.812499999999999</v>
      </c>
      <c r="I41" s="9">
        <v>1070</v>
      </c>
      <c r="J41" s="56">
        <v>27</v>
      </c>
      <c r="K41" s="9">
        <v>31</v>
      </c>
      <c r="L41" s="46">
        <v>0</v>
      </c>
      <c r="M41" s="7">
        <f t="shared" si="1"/>
        <v>1128</v>
      </c>
    </row>
    <row r="42" spans="1:13" s="4" customFormat="1" ht="13.5" thickBot="1" x14ac:dyDescent="0.25">
      <c r="A42" s="26">
        <v>0.32291666666666702</v>
      </c>
      <c r="B42" s="25">
        <v>1260</v>
      </c>
      <c r="C42" s="41">
        <v>40</v>
      </c>
      <c r="D42" s="25">
        <v>38</v>
      </c>
      <c r="E42" s="50">
        <v>0</v>
      </c>
      <c r="F42" s="18">
        <f t="shared" si="0"/>
        <v>1338</v>
      </c>
      <c r="H42" s="26">
        <v>0.82291666666666596</v>
      </c>
      <c r="I42" s="25">
        <v>979</v>
      </c>
      <c r="J42" s="41">
        <v>16</v>
      </c>
      <c r="K42" s="25">
        <v>39</v>
      </c>
      <c r="L42" s="50">
        <v>0</v>
      </c>
      <c r="M42" s="18">
        <f t="shared" si="1"/>
        <v>1034</v>
      </c>
    </row>
    <row r="43" spans="1:13" s="4" customFormat="1" x14ac:dyDescent="0.2">
      <c r="A43" s="19">
        <v>0.33333333333333298</v>
      </c>
      <c r="B43" s="21">
        <v>1081</v>
      </c>
      <c r="C43" s="39">
        <v>63</v>
      </c>
      <c r="D43" s="21">
        <v>44</v>
      </c>
      <c r="E43" s="48">
        <v>0</v>
      </c>
      <c r="F43" s="15">
        <f t="shared" si="0"/>
        <v>1188</v>
      </c>
      <c r="H43" s="19">
        <v>0.83333333333333204</v>
      </c>
      <c r="I43" s="21">
        <v>899</v>
      </c>
      <c r="J43" s="55">
        <v>22</v>
      </c>
      <c r="K43" s="21">
        <v>35</v>
      </c>
      <c r="L43" s="48">
        <v>1</v>
      </c>
      <c r="M43" s="15">
        <f t="shared" si="1"/>
        <v>957</v>
      </c>
    </row>
    <row r="44" spans="1:13" s="4" customFormat="1" x14ac:dyDescent="0.2">
      <c r="A44" s="20">
        <v>0.34375</v>
      </c>
      <c r="B44" s="9">
        <v>1080</v>
      </c>
      <c r="C44" s="40">
        <v>47</v>
      </c>
      <c r="D44" s="9">
        <v>39</v>
      </c>
      <c r="E44" s="46">
        <v>0</v>
      </c>
      <c r="F44" s="7">
        <f t="shared" si="0"/>
        <v>1166</v>
      </c>
      <c r="H44" s="20">
        <v>0.843749999999999</v>
      </c>
      <c r="I44" s="9">
        <v>903</v>
      </c>
      <c r="J44" s="56">
        <v>14</v>
      </c>
      <c r="K44" s="9">
        <v>39</v>
      </c>
      <c r="L44" s="46">
        <v>0</v>
      </c>
      <c r="M44" s="7">
        <f t="shared" si="1"/>
        <v>956</v>
      </c>
    </row>
    <row r="45" spans="1:13" s="4" customFormat="1" x14ac:dyDescent="0.2">
      <c r="A45" s="16">
        <v>0.35416666666666702</v>
      </c>
      <c r="B45" s="9">
        <v>1030</v>
      </c>
      <c r="C45" s="40">
        <v>50</v>
      </c>
      <c r="D45" s="9">
        <v>37</v>
      </c>
      <c r="E45" s="46">
        <v>0</v>
      </c>
      <c r="F45" s="7">
        <f t="shared" si="0"/>
        <v>1117</v>
      </c>
      <c r="H45" s="16">
        <v>0.85416666666666496</v>
      </c>
      <c r="I45" s="9">
        <v>812</v>
      </c>
      <c r="J45" s="56">
        <v>16</v>
      </c>
      <c r="K45" s="9">
        <v>42</v>
      </c>
      <c r="L45" s="46">
        <v>1</v>
      </c>
      <c r="M45" s="7">
        <f t="shared" si="1"/>
        <v>871</v>
      </c>
    </row>
    <row r="46" spans="1:13" s="4" customFormat="1" ht="13.5" thickBot="1" x14ac:dyDescent="0.25">
      <c r="A46" s="26">
        <v>0.36458333333333298</v>
      </c>
      <c r="B46" s="17">
        <v>1010</v>
      </c>
      <c r="C46" s="41">
        <v>54</v>
      </c>
      <c r="D46" s="17">
        <v>50</v>
      </c>
      <c r="E46" s="47">
        <v>2</v>
      </c>
      <c r="F46" s="18">
        <f t="shared" si="0"/>
        <v>1116</v>
      </c>
      <c r="H46" s="26">
        <v>0.86458333333333204</v>
      </c>
      <c r="I46" s="17">
        <v>787</v>
      </c>
      <c r="J46" s="57">
        <v>20</v>
      </c>
      <c r="K46" s="17">
        <v>47</v>
      </c>
      <c r="L46" s="47">
        <v>0</v>
      </c>
      <c r="M46" s="18">
        <f t="shared" si="1"/>
        <v>854</v>
      </c>
    </row>
    <row r="47" spans="1:13" s="4" customFormat="1" x14ac:dyDescent="0.2">
      <c r="A47" s="19">
        <v>0.375</v>
      </c>
      <c r="B47" s="21">
        <v>970</v>
      </c>
      <c r="C47" s="39">
        <v>71</v>
      </c>
      <c r="D47" s="21">
        <v>46</v>
      </c>
      <c r="E47" s="48">
        <v>0</v>
      </c>
      <c r="F47" s="15">
        <f t="shared" si="0"/>
        <v>1087</v>
      </c>
      <c r="H47" s="19">
        <v>0.874999999999999</v>
      </c>
      <c r="I47" s="21">
        <v>785</v>
      </c>
      <c r="J47" s="55">
        <v>14</v>
      </c>
      <c r="K47" s="21">
        <v>21</v>
      </c>
      <c r="L47" s="48">
        <v>1</v>
      </c>
      <c r="M47" s="15">
        <f t="shared" si="1"/>
        <v>821</v>
      </c>
    </row>
    <row r="48" spans="1:13" s="4" customFormat="1" x14ac:dyDescent="0.2">
      <c r="A48" s="20">
        <v>0.38541666666666702</v>
      </c>
      <c r="B48" s="8">
        <v>920</v>
      </c>
      <c r="C48" s="40">
        <v>57</v>
      </c>
      <c r="D48" s="8">
        <v>65</v>
      </c>
      <c r="E48" s="49">
        <v>1</v>
      </c>
      <c r="F48" s="7">
        <f t="shared" si="0"/>
        <v>1043</v>
      </c>
      <c r="H48" s="20">
        <v>0.88541666666666496</v>
      </c>
      <c r="I48" s="8">
        <v>778</v>
      </c>
      <c r="J48" s="40">
        <v>14</v>
      </c>
      <c r="K48" s="8">
        <v>28</v>
      </c>
      <c r="L48" s="49">
        <v>0</v>
      </c>
      <c r="M48" s="7">
        <f t="shared" si="1"/>
        <v>820</v>
      </c>
    </row>
    <row r="49" spans="1:13" s="4" customFormat="1" x14ac:dyDescent="0.2">
      <c r="A49" s="16">
        <v>0.39583333333333298</v>
      </c>
      <c r="B49" s="9">
        <v>1013</v>
      </c>
      <c r="C49" s="40">
        <v>50</v>
      </c>
      <c r="D49" s="9">
        <v>67</v>
      </c>
      <c r="E49" s="46">
        <v>0</v>
      </c>
      <c r="F49" s="7">
        <f t="shared" si="0"/>
        <v>1130</v>
      </c>
      <c r="H49" s="16">
        <v>0.89583333333333204</v>
      </c>
      <c r="I49" s="9">
        <v>686</v>
      </c>
      <c r="J49" s="56">
        <v>13</v>
      </c>
      <c r="K49" s="9">
        <v>29</v>
      </c>
      <c r="L49" s="46">
        <v>2</v>
      </c>
      <c r="M49" s="7">
        <f t="shared" si="1"/>
        <v>730</v>
      </c>
    </row>
    <row r="50" spans="1:13" s="4" customFormat="1" ht="13.5" thickBot="1" x14ac:dyDescent="0.25">
      <c r="A50" s="26">
        <v>0.40625</v>
      </c>
      <c r="B50" s="25">
        <v>897</v>
      </c>
      <c r="C50" s="41">
        <v>55</v>
      </c>
      <c r="D50" s="25">
        <v>54</v>
      </c>
      <c r="E50" s="50">
        <v>1</v>
      </c>
      <c r="F50" s="18">
        <f t="shared" si="0"/>
        <v>1007</v>
      </c>
      <c r="H50" s="26">
        <v>0.906249999999999</v>
      </c>
      <c r="I50" s="25">
        <v>557</v>
      </c>
      <c r="J50" s="41">
        <v>8</v>
      </c>
      <c r="K50" s="25">
        <v>31</v>
      </c>
      <c r="L50" s="50">
        <v>5</v>
      </c>
      <c r="M50" s="18">
        <f t="shared" si="1"/>
        <v>601</v>
      </c>
    </row>
    <row r="51" spans="1:13" s="4" customFormat="1" x14ac:dyDescent="0.2">
      <c r="A51" s="19">
        <v>0.41666666666666702</v>
      </c>
      <c r="B51" s="21">
        <v>937</v>
      </c>
      <c r="C51" s="39">
        <v>42</v>
      </c>
      <c r="D51" s="21">
        <v>73</v>
      </c>
      <c r="E51" s="48">
        <v>1</v>
      </c>
      <c r="F51" s="15">
        <f t="shared" si="0"/>
        <v>1053</v>
      </c>
      <c r="H51" s="19">
        <v>0.91666666666666496</v>
      </c>
      <c r="I51" s="21">
        <v>544</v>
      </c>
      <c r="J51" s="55">
        <v>12</v>
      </c>
      <c r="K51" s="21">
        <v>38</v>
      </c>
      <c r="L51" s="48">
        <v>1</v>
      </c>
      <c r="M51" s="15">
        <f t="shared" si="1"/>
        <v>595</v>
      </c>
    </row>
    <row r="52" spans="1:13" s="4" customFormat="1" x14ac:dyDescent="0.2">
      <c r="A52" s="20">
        <v>0.42708333333333298</v>
      </c>
      <c r="B52" s="9">
        <v>914</v>
      </c>
      <c r="C52" s="40">
        <v>50</v>
      </c>
      <c r="D52" s="9">
        <v>67</v>
      </c>
      <c r="E52" s="46">
        <v>0</v>
      </c>
      <c r="F52" s="7">
        <f t="shared" si="0"/>
        <v>1031</v>
      </c>
      <c r="H52" s="20">
        <v>0.92708333333333204</v>
      </c>
      <c r="I52" s="9">
        <v>516</v>
      </c>
      <c r="J52" s="56">
        <v>3</v>
      </c>
      <c r="K52" s="9">
        <v>29</v>
      </c>
      <c r="L52" s="46">
        <v>5</v>
      </c>
      <c r="M52" s="7">
        <f t="shared" si="1"/>
        <v>553</v>
      </c>
    </row>
    <row r="53" spans="1:13" s="4" customFormat="1" x14ac:dyDescent="0.2">
      <c r="A53" s="16">
        <v>0.4375</v>
      </c>
      <c r="B53" s="9">
        <v>912</v>
      </c>
      <c r="C53" s="40">
        <v>44</v>
      </c>
      <c r="D53" s="9">
        <v>59</v>
      </c>
      <c r="E53" s="46">
        <v>0</v>
      </c>
      <c r="F53" s="7">
        <f t="shared" si="0"/>
        <v>1015</v>
      </c>
      <c r="H53" s="16">
        <v>0.937499999999998</v>
      </c>
      <c r="I53" s="9">
        <v>455</v>
      </c>
      <c r="J53" s="56">
        <v>4</v>
      </c>
      <c r="K53" s="9">
        <v>28</v>
      </c>
      <c r="L53" s="46">
        <v>4</v>
      </c>
      <c r="M53" s="7">
        <f t="shared" si="1"/>
        <v>491</v>
      </c>
    </row>
    <row r="54" spans="1:13" s="4" customFormat="1" ht="13.5" thickBot="1" x14ac:dyDescent="0.25">
      <c r="A54" s="26">
        <v>0.44791666666666702</v>
      </c>
      <c r="B54" s="17">
        <v>924</v>
      </c>
      <c r="C54" s="41">
        <v>65</v>
      </c>
      <c r="D54" s="17">
        <v>62</v>
      </c>
      <c r="E54" s="47">
        <v>1</v>
      </c>
      <c r="F54" s="18">
        <f t="shared" si="0"/>
        <v>1052</v>
      </c>
      <c r="H54" s="26">
        <v>0.94791666666666496</v>
      </c>
      <c r="I54" s="17">
        <v>353</v>
      </c>
      <c r="J54" s="57">
        <v>3</v>
      </c>
      <c r="K54" s="17">
        <v>29</v>
      </c>
      <c r="L54" s="47">
        <v>7</v>
      </c>
      <c r="M54" s="18">
        <f t="shared" si="1"/>
        <v>392</v>
      </c>
    </row>
    <row r="55" spans="1:13" s="4" customFormat="1" x14ac:dyDescent="0.2">
      <c r="A55" s="19">
        <v>0.45833333333333298</v>
      </c>
      <c r="B55" s="21">
        <v>918</v>
      </c>
      <c r="C55" s="39">
        <v>75</v>
      </c>
      <c r="D55" s="21">
        <v>55</v>
      </c>
      <c r="E55" s="48">
        <v>0</v>
      </c>
      <c r="F55" s="15">
        <f t="shared" si="0"/>
        <v>1048</v>
      </c>
      <c r="H55" s="19">
        <v>0.95833333333333204</v>
      </c>
      <c r="I55" s="21">
        <v>419</v>
      </c>
      <c r="J55" s="55">
        <v>1</v>
      </c>
      <c r="K55" s="21">
        <v>31</v>
      </c>
      <c r="L55" s="48">
        <v>4</v>
      </c>
      <c r="M55" s="15">
        <f t="shared" si="1"/>
        <v>455</v>
      </c>
    </row>
    <row r="56" spans="1:13" s="4" customFormat="1" x14ac:dyDescent="0.2">
      <c r="A56" s="20">
        <v>0.46875</v>
      </c>
      <c r="B56" s="8">
        <v>923</v>
      </c>
      <c r="C56" s="40">
        <v>52</v>
      </c>
      <c r="D56" s="8">
        <v>69</v>
      </c>
      <c r="E56" s="49">
        <v>0</v>
      </c>
      <c r="F56" s="7">
        <f t="shared" si="0"/>
        <v>1044</v>
      </c>
      <c r="H56" s="20">
        <v>0.968749999999998</v>
      </c>
      <c r="I56" s="8">
        <v>394</v>
      </c>
      <c r="J56" s="40">
        <v>7</v>
      </c>
      <c r="K56" s="8">
        <v>28</v>
      </c>
      <c r="L56" s="49">
        <v>2</v>
      </c>
      <c r="M56" s="7">
        <f t="shared" si="1"/>
        <v>431</v>
      </c>
    </row>
    <row r="57" spans="1:13" s="4" customFormat="1" x14ac:dyDescent="0.2">
      <c r="A57" s="16">
        <v>0.47916666666666702</v>
      </c>
      <c r="B57" s="9">
        <v>964</v>
      </c>
      <c r="C57" s="40">
        <v>39</v>
      </c>
      <c r="D57" s="9">
        <v>88</v>
      </c>
      <c r="E57" s="46">
        <v>2</v>
      </c>
      <c r="F57" s="7">
        <f t="shared" si="0"/>
        <v>1093</v>
      </c>
      <c r="H57" s="16">
        <v>0.97916666666666496</v>
      </c>
      <c r="I57" s="9">
        <v>302</v>
      </c>
      <c r="J57" s="56">
        <v>1</v>
      </c>
      <c r="K57" s="9">
        <v>15</v>
      </c>
      <c r="L57" s="46">
        <v>5</v>
      </c>
      <c r="M57" s="7">
        <f t="shared" si="1"/>
        <v>323</v>
      </c>
    </row>
    <row r="58" spans="1:13" s="4" customFormat="1" ht="13.5" thickBot="1" x14ac:dyDescent="0.25">
      <c r="A58" s="26">
        <v>0.48958333333333298</v>
      </c>
      <c r="B58" s="25">
        <v>968</v>
      </c>
      <c r="C58" s="41">
        <v>49</v>
      </c>
      <c r="D58" s="25">
        <v>65</v>
      </c>
      <c r="E58" s="50">
        <v>3</v>
      </c>
      <c r="F58" s="18">
        <f t="shared" si="0"/>
        <v>1085</v>
      </c>
      <c r="H58" s="26">
        <v>0.98958333333333204</v>
      </c>
      <c r="I58" s="25">
        <v>245</v>
      </c>
      <c r="J58" s="41">
        <v>4</v>
      </c>
      <c r="K58" s="25">
        <v>27</v>
      </c>
      <c r="L58" s="50">
        <v>11</v>
      </c>
      <c r="M58" s="18">
        <f t="shared" si="1"/>
        <v>287</v>
      </c>
    </row>
    <row r="59" spans="1:13" s="4" customFormat="1" x14ac:dyDescent="0.2">
      <c r="A59" s="15" t="s">
        <v>7</v>
      </c>
      <c r="B59" s="21">
        <f>SUM(B11:B58)</f>
        <v>26389</v>
      </c>
      <c r="C59" s="37">
        <f>SUM(C11:C58)</f>
        <v>1364</v>
      </c>
      <c r="D59" s="6">
        <f>SUM(D11:D58)</f>
        <v>1780</v>
      </c>
      <c r="E59" s="51">
        <f>SUM(E11:E58)</f>
        <v>24</v>
      </c>
      <c r="F59" s="119">
        <f>SUM(F11:F58)</f>
        <v>29557</v>
      </c>
      <c r="H59" s="15" t="s">
        <v>7</v>
      </c>
      <c r="I59" s="21">
        <f>SUM(I11:I58)</f>
        <v>52871</v>
      </c>
      <c r="J59" s="51">
        <f>SUM(J11:J58)</f>
        <v>1558</v>
      </c>
      <c r="K59" s="6">
        <f>SUM(K11:K58)</f>
        <v>2205</v>
      </c>
      <c r="L59" s="51">
        <f>SUM(L11:L58)</f>
        <v>72</v>
      </c>
      <c r="M59" s="119">
        <f>SUM(M11:M58)</f>
        <v>56706</v>
      </c>
    </row>
    <row r="60" spans="1:13" s="4" customFormat="1" ht="13.5" thickBot="1" x14ac:dyDescent="0.25">
      <c r="A60" s="29" t="s">
        <v>8</v>
      </c>
      <c r="B60" s="28">
        <f>B59/F59</f>
        <v>0.89281726832899144</v>
      </c>
      <c r="C60" s="42">
        <f>C59/F59</f>
        <v>4.6148120580573132E-2</v>
      </c>
      <c r="D60" s="27">
        <f>D59/F59</f>
        <v>6.0222620698988392E-2</v>
      </c>
      <c r="E60" s="52">
        <f>E59/F59</f>
        <v>8.1199039144703457E-4</v>
      </c>
      <c r="F60" s="120"/>
      <c r="H60" s="29" t="s">
        <v>8</v>
      </c>
      <c r="I60" s="28">
        <f>I59/M59</f>
        <v>0.93237047226043102</v>
      </c>
      <c r="J60" s="52">
        <f>J59/M59</f>
        <v>2.747504673226819E-2</v>
      </c>
      <c r="K60" s="35">
        <f>K59/M59</f>
        <v>3.8884774097979052E-2</v>
      </c>
      <c r="L60" s="59">
        <f>L59/M59</f>
        <v>1.2697069093217648E-3</v>
      </c>
      <c r="M60" s="120"/>
    </row>
    <row r="61" spans="1:13" s="4" customFormat="1" ht="13.5" thickBot="1" x14ac:dyDescent="0.25">
      <c r="B61" s="60" t="s">
        <v>16</v>
      </c>
      <c r="C61" s="43" t="s">
        <v>9</v>
      </c>
      <c r="D61" s="30" t="s">
        <v>10</v>
      </c>
      <c r="E61" s="53" t="s">
        <v>14</v>
      </c>
      <c r="I61" s="60" t="s">
        <v>16</v>
      </c>
      <c r="J61" s="58" t="s">
        <v>9</v>
      </c>
      <c r="K61" s="30" t="s">
        <v>10</v>
      </c>
      <c r="L61" s="53" t="s">
        <v>14</v>
      </c>
      <c r="M61" s="36"/>
    </row>
    <row r="62" spans="1:13" s="4" customFormat="1" x14ac:dyDescent="0.2"/>
    <row r="63" spans="1:13" s="4" customFormat="1" x14ac:dyDescent="0.2"/>
    <row r="64" spans="1:13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5" s="4" customFormat="1" x14ac:dyDescent="0.2"/>
    <row r="82" spans="2:15" s="4" customFormat="1" x14ac:dyDescent="0.2"/>
    <row r="83" spans="2:15" s="4" customFormat="1" x14ac:dyDescent="0.2"/>
    <row r="84" spans="2:15" s="4" customFormat="1" x14ac:dyDescent="0.2"/>
    <row r="85" spans="2:15" s="4" customFormat="1" x14ac:dyDescent="0.2"/>
    <row r="86" spans="2:15" s="4" customFormat="1" x14ac:dyDescent="0.2"/>
    <row r="87" spans="2:15" s="4" customFormat="1" x14ac:dyDescent="0.2"/>
    <row r="88" spans="2:15" s="4" customFormat="1" x14ac:dyDescent="0.2"/>
    <row r="89" spans="2:15" s="4" customFormat="1" x14ac:dyDescent="0.2"/>
    <row r="90" spans="2:15" s="4" customFormat="1" x14ac:dyDescent="0.2"/>
    <row r="91" spans="2:15" s="4" customFormat="1" x14ac:dyDescent="0.2"/>
    <row r="92" spans="2:15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2:15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2:15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2:15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2:15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2:15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2:15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2:15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2:15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2:15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2:15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2:15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2:15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2:15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2:15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2:15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2:15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2:15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2:15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2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2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7">
    <mergeCell ref="M59:M60"/>
    <mergeCell ref="A9:A10"/>
    <mergeCell ref="B5:C5"/>
    <mergeCell ref="B6:C6"/>
    <mergeCell ref="B7:C7"/>
    <mergeCell ref="H9:H10"/>
    <mergeCell ref="F59:F60"/>
  </mergeCells>
  <phoneticPr fontId="0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792"/>
  <sheetViews>
    <sheetView tabSelected="1" zoomScale="70" zoomScaleNormal="70" workbookViewId="0">
      <selection activeCell="N70" sqref="A9:N70"/>
    </sheetView>
  </sheetViews>
  <sheetFormatPr defaultRowHeight="12.75" x14ac:dyDescent="0.2"/>
  <cols>
    <col min="1" max="1" width="9.7109375" customWidth="1"/>
    <col min="2" max="5" width="17.140625" style="1" customWidth="1"/>
    <col min="6" max="6" width="15.140625" style="1" customWidth="1"/>
    <col min="7" max="7" width="15.5703125" style="1" customWidth="1"/>
    <col min="8" max="8" width="9.7109375" style="1" customWidth="1"/>
    <col min="9" max="12" width="17.140625" style="1" customWidth="1"/>
    <col min="13" max="13" width="15.140625" style="1" customWidth="1"/>
    <col min="14" max="14" width="12" style="1" customWidth="1"/>
    <col min="15" max="15" width="15.140625" style="1" customWidth="1"/>
    <col min="16" max="16" width="12" style="1" customWidth="1"/>
    <col min="17" max="17" width="11.5703125" style="1" bestFit="1" customWidth="1"/>
    <col min="23" max="79" width="9.140625" style="4"/>
  </cols>
  <sheetData>
    <row r="1" spans="2:79" ht="19.5" customHeight="1" x14ac:dyDescent="0.35">
      <c r="H1" s="22" t="s">
        <v>0</v>
      </c>
      <c r="I1" s="23" t="s">
        <v>17</v>
      </c>
      <c r="J1" s="23"/>
      <c r="M1" s="2"/>
    </row>
    <row r="2" spans="2:79" ht="18.75" customHeight="1" x14ac:dyDescent="0.35">
      <c r="H2" s="22" t="s">
        <v>1</v>
      </c>
      <c r="I2" s="24" t="s">
        <v>18</v>
      </c>
      <c r="J2" s="24"/>
      <c r="M2" s="2"/>
    </row>
    <row r="3" spans="2:79" ht="18.75" customHeight="1" x14ac:dyDescent="0.35">
      <c r="H3" s="22" t="s">
        <v>2</v>
      </c>
      <c r="I3" s="24" t="s">
        <v>19</v>
      </c>
      <c r="J3" s="24"/>
      <c r="M3" s="2"/>
    </row>
    <row r="4" spans="2:79" ht="18.75" customHeight="1" x14ac:dyDescent="0.35">
      <c r="C4" s="14"/>
      <c r="I4" s="22"/>
      <c r="J4" s="24"/>
      <c r="M4" s="3"/>
      <c r="R4" s="14"/>
    </row>
    <row r="5" spans="2:79" ht="18" x14ac:dyDescent="0.25">
      <c r="B5" s="123" t="s">
        <v>6</v>
      </c>
      <c r="C5" s="123"/>
      <c r="I5" s="22"/>
      <c r="J5" s="24"/>
    </row>
    <row r="6" spans="2:79" ht="14.25" customHeight="1" x14ac:dyDescent="0.2">
      <c r="B6" s="123" t="s">
        <v>3</v>
      </c>
      <c r="C6" s="123"/>
    </row>
    <row r="7" spans="2:79" ht="14.25" customHeight="1" x14ac:dyDescent="0.2">
      <c r="B7" s="123" t="s">
        <v>4</v>
      </c>
      <c r="C7" s="123"/>
    </row>
    <row r="8" spans="2:79" ht="11.25" customHeight="1" x14ac:dyDescent="0.2">
      <c r="R8" s="4"/>
      <c r="S8" s="4"/>
      <c r="T8" s="4"/>
      <c r="U8" s="4"/>
      <c r="V8" s="4"/>
    </row>
    <row r="9" spans="2:79" x14ac:dyDescent="0.2">
      <c r="O9" s="4"/>
      <c r="P9" s="4"/>
      <c r="Q9" s="4"/>
      <c r="R9" s="4"/>
      <c r="S9" s="4"/>
      <c r="T9" s="4"/>
      <c r="U9" s="4"/>
      <c r="V9" s="4"/>
      <c r="BR9"/>
      <c r="BS9"/>
      <c r="BT9"/>
      <c r="BU9"/>
      <c r="BV9"/>
      <c r="BW9"/>
      <c r="BX9"/>
      <c r="BY9"/>
      <c r="BZ9"/>
      <c r="CA9"/>
    </row>
    <row r="10" spans="2:79" x14ac:dyDescent="0.2">
      <c r="O10" s="4"/>
      <c r="P10" s="4"/>
      <c r="Q10" s="4"/>
      <c r="R10" s="4"/>
      <c r="S10" s="4"/>
      <c r="T10" s="4"/>
      <c r="U10" s="4"/>
      <c r="V10" s="4"/>
      <c r="BR10"/>
      <c r="BS10"/>
      <c r="BT10"/>
      <c r="BU10"/>
      <c r="BV10"/>
      <c r="BW10"/>
      <c r="BX10"/>
      <c r="BY10"/>
      <c r="BZ10"/>
      <c r="CA10"/>
    </row>
    <row r="11" spans="2:79" x14ac:dyDescent="0.2">
      <c r="O11" s="4"/>
      <c r="P11" s="4"/>
      <c r="Q11" s="4"/>
      <c r="R11" s="4"/>
      <c r="S11" s="4"/>
      <c r="T11" s="4"/>
      <c r="U11" s="4"/>
      <c r="V11" s="4"/>
      <c r="BR11"/>
      <c r="BS11"/>
      <c r="BT11"/>
      <c r="BU11"/>
      <c r="BV11"/>
      <c r="BW11"/>
      <c r="BX11"/>
      <c r="BY11"/>
      <c r="BZ11"/>
      <c r="CA11"/>
    </row>
    <row r="12" spans="2:79" x14ac:dyDescent="0.2">
      <c r="O12" s="4"/>
      <c r="P12" s="4"/>
      <c r="Q12" s="4"/>
      <c r="R12" s="4"/>
      <c r="S12" s="4"/>
      <c r="T12" s="4"/>
      <c r="U12" s="4"/>
      <c r="V12" s="4"/>
      <c r="BR12"/>
      <c r="BS12"/>
      <c r="BT12"/>
      <c r="BU12"/>
      <c r="BV12"/>
      <c r="BW12"/>
      <c r="BX12"/>
      <c r="BY12"/>
      <c r="BZ12"/>
      <c r="CA12"/>
    </row>
    <row r="13" spans="2:79" x14ac:dyDescent="0.2">
      <c r="O13" s="4"/>
      <c r="P13" s="4"/>
      <c r="Q13" s="4"/>
      <c r="R13" s="4"/>
      <c r="S13" s="4"/>
      <c r="T13" s="4"/>
      <c r="U13" s="4"/>
      <c r="V13" s="4"/>
      <c r="BR13"/>
      <c r="BS13"/>
      <c r="BT13"/>
      <c r="BU13"/>
      <c r="BV13"/>
      <c r="BW13"/>
      <c r="BX13"/>
      <c r="BY13"/>
      <c r="BZ13"/>
      <c r="CA13"/>
    </row>
    <row r="14" spans="2:79" x14ac:dyDescent="0.2">
      <c r="O14" s="4"/>
      <c r="P14" s="4"/>
      <c r="Q14" s="4"/>
      <c r="R14" s="4"/>
      <c r="S14" s="4"/>
      <c r="T14" s="4"/>
      <c r="U14" s="4"/>
      <c r="V14" s="4"/>
      <c r="BR14"/>
      <c r="BS14"/>
      <c r="BT14"/>
      <c r="BU14"/>
      <c r="BV14"/>
      <c r="BW14"/>
      <c r="BX14"/>
      <c r="BY14"/>
      <c r="BZ14"/>
      <c r="CA14"/>
    </row>
    <row r="15" spans="2:79" x14ac:dyDescent="0.2">
      <c r="O15" s="4"/>
      <c r="P15" s="4"/>
      <c r="Q15" s="4"/>
      <c r="R15" s="4"/>
      <c r="S15" s="4"/>
      <c r="T15" s="4"/>
      <c r="U15" s="4"/>
      <c r="V15" s="4"/>
      <c r="BR15"/>
      <c r="BS15"/>
      <c r="BT15"/>
      <c r="BU15"/>
      <c r="BV15"/>
      <c r="BW15"/>
      <c r="BX15"/>
      <c r="BY15"/>
      <c r="BZ15"/>
      <c r="CA15"/>
    </row>
    <row r="16" spans="2:79" x14ac:dyDescent="0.2">
      <c r="O16" s="4"/>
      <c r="P16" s="4"/>
      <c r="Q16" s="4"/>
      <c r="R16" s="4"/>
      <c r="S16" s="4"/>
      <c r="T16" s="4"/>
      <c r="U16" s="4"/>
      <c r="V16" s="4"/>
      <c r="BR16"/>
      <c r="BS16"/>
      <c r="BT16"/>
      <c r="BU16"/>
      <c r="BV16"/>
      <c r="BW16"/>
      <c r="BX16"/>
      <c r="BY16"/>
      <c r="BZ16"/>
      <c r="CA16"/>
    </row>
    <row r="17" s="4" customFormat="1" x14ac:dyDescent="0.2"/>
    <row r="18" s="4" customFormat="1" x14ac:dyDescent="0.2"/>
    <row r="19" s="4" customFormat="1" x14ac:dyDescent="0.2"/>
    <row r="20" s="4" customFormat="1" x14ac:dyDescent="0.2"/>
    <row r="21" s="4" customFormat="1" x14ac:dyDescent="0.2"/>
    <row r="22" s="4" customFormat="1" x14ac:dyDescent="0.2"/>
    <row r="23" s="4" customFormat="1" x14ac:dyDescent="0.2"/>
    <row r="24" s="4" customFormat="1" x14ac:dyDescent="0.2"/>
    <row r="25" s="4" customFormat="1" x14ac:dyDescent="0.2"/>
    <row r="26" s="4" customFormat="1" x14ac:dyDescent="0.2"/>
    <row r="27" s="4" customFormat="1" x14ac:dyDescent="0.2"/>
    <row r="28" s="4" customFormat="1" x14ac:dyDescent="0.2"/>
    <row r="29" s="4" customFormat="1" x14ac:dyDescent="0.2"/>
    <row r="30" s="4" customFormat="1" x14ac:dyDescent="0.2"/>
    <row r="31" s="4" customFormat="1" x14ac:dyDescent="0.2"/>
    <row r="32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pans="2:17" s="4" customFormat="1" x14ac:dyDescent="0.2"/>
    <row r="82" spans="2:17" s="4" customFormat="1" x14ac:dyDescent="0.2"/>
    <row r="83" spans="2:17" s="4" customFormat="1" x14ac:dyDescent="0.2"/>
    <row r="84" spans="2:17" s="4" customFormat="1" x14ac:dyDescent="0.2"/>
    <row r="85" spans="2:17" s="4" customFormat="1" x14ac:dyDescent="0.2"/>
    <row r="86" spans="2:17" s="4" customFormat="1" x14ac:dyDescent="0.2"/>
    <row r="87" spans="2:17" s="4" customFormat="1" x14ac:dyDescent="0.2"/>
    <row r="88" spans="2:17" s="4" customFormat="1" x14ac:dyDescent="0.2"/>
    <row r="89" spans="2:17" s="4" customFormat="1" x14ac:dyDescent="0.2"/>
    <row r="90" spans="2:17" s="4" customFormat="1" x14ac:dyDescent="0.2"/>
    <row r="91" spans="2:17" s="4" customFormat="1" x14ac:dyDescent="0.2"/>
    <row r="92" spans="2:17" s="4" customFormat="1" x14ac:dyDescent="0.2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pans="2:17" s="4" customFormat="1" x14ac:dyDescent="0.2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2:17" s="4" customForma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2:17" s="4" customFormat="1" x14ac:dyDescent="0.2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2:17" s="4" customFormat="1" x14ac:dyDescent="0.2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  <row r="97" spans="2:17" s="4" customFormat="1" x14ac:dyDescent="0.2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</row>
    <row r="98" spans="2:17" s="4" customForma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</row>
    <row r="99" spans="2:17" s="4" customForma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</row>
    <row r="100" spans="2:17" s="4" customForma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2:17" s="4" customForma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2:17" s="4" customForma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</row>
    <row r="103" spans="2:17" s="4" customForma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2:17" s="4" customFormat="1" x14ac:dyDescent="0.2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2:17" s="4" customFormat="1" x14ac:dyDescent="0.2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2:17" s="4" customFormat="1" x14ac:dyDescent="0.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2:17" s="4" customFormat="1" x14ac:dyDescent="0.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2:17" s="4" customForma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2:17" s="4" customForma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2:17" s="4" customForma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2:17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</row>
    <row r="112" spans="2:17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2:17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2:17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2:17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2:17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2:17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2:17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2:17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2:17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2:17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2:17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2:17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2:17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</row>
    <row r="125" spans="2:17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2:17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2:17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2:17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2:17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</row>
    <row r="130" spans="2:17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</row>
    <row r="131" spans="2:17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2:17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2:17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2:17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2:17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2:17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2:17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2:17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2:17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2:17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2:17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2:17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2:17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2:17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2:17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2:17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2:17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</row>
    <row r="148" spans="2:17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2:17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</row>
    <row r="150" spans="2:17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</row>
    <row r="151" spans="2:17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2:17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</row>
    <row r="153" spans="2:17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2:17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2:17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</row>
    <row r="156" spans="2:17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2:17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2:17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2:17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</row>
    <row r="160" spans="2:17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2:17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2:17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2:17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2:17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2:17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2:17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2:17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2:17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2:17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2:17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2:17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2:17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2:17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2:17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2:17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2:17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2:17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2:17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2:17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</row>
    <row r="180" spans="2:17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2:17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2:17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2:17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</row>
    <row r="184" spans="2:17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2:17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2:17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2:17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2:17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2:17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2:17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2:17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2:17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79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79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79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79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79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79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</row>
    <row r="199" spans="1:79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</row>
    <row r="200" spans="1:79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</row>
    <row r="201" spans="1:79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</row>
    <row r="202" spans="1:79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</row>
    <row r="203" spans="1:79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</row>
    <row r="204" spans="1:79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</row>
    <row r="205" spans="1:79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</row>
    <row r="206" spans="1:79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</row>
    <row r="207" spans="1:79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4"/>
      <c r="S207" s="4"/>
      <c r="T207" s="4"/>
      <c r="U207" s="4"/>
      <c r="V207" s="4"/>
    </row>
    <row r="208" spans="1:79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</row>
    <row r="209" spans="1:79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4"/>
      <c r="S209" s="4"/>
      <c r="T209" s="4"/>
      <c r="U209" s="4"/>
      <c r="V209" s="4"/>
    </row>
    <row r="210" spans="1:79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4"/>
      <c r="S210" s="4"/>
      <c r="T210" s="4"/>
      <c r="U210" s="4"/>
      <c r="V210" s="4"/>
    </row>
    <row r="211" spans="1:79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4"/>
      <c r="S211" s="4"/>
      <c r="T211" s="4"/>
      <c r="U211" s="4"/>
      <c r="V211" s="4"/>
    </row>
    <row r="212" spans="1:79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4"/>
      <c r="S212" s="4"/>
      <c r="T212" s="4"/>
      <c r="U212" s="4"/>
      <c r="V212" s="4"/>
    </row>
    <row r="213" spans="1:79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4"/>
      <c r="S213" s="4"/>
      <c r="T213" s="4"/>
      <c r="U213" s="4"/>
      <c r="V213" s="4"/>
    </row>
    <row r="214" spans="1:79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4"/>
      <c r="S214" s="4"/>
      <c r="T214" s="4"/>
      <c r="U214" s="4"/>
      <c r="V214" s="4"/>
    </row>
    <row r="215" spans="1:79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4"/>
      <c r="S215" s="4"/>
      <c r="T215" s="4"/>
      <c r="U215" s="4"/>
      <c r="V215" s="4"/>
    </row>
    <row r="216" spans="1:79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4"/>
      <c r="S216" s="4"/>
      <c r="T216" s="4"/>
      <c r="U216" s="4"/>
      <c r="V216" s="4"/>
    </row>
    <row r="217" spans="1:79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4"/>
      <c r="S217" s="4"/>
      <c r="T217" s="4"/>
      <c r="U217" s="4"/>
      <c r="V217" s="4"/>
    </row>
    <row r="218" spans="1:79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4"/>
      <c r="S218" s="4"/>
      <c r="T218" s="4"/>
      <c r="U218" s="4"/>
      <c r="V218" s="4"/>
    </row>
    <row r="219" spans="1:79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4"/>
      <c r="S219" s="4"/>
      <c r="T219" s="4"/>
      <c r="U219" s="4"/>
      <c r="V219" s="4"/>
    </row>
    <row r="220" spans="1:79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4"/>
      <c r="S220" s="4"/>
      <c r="T220" s="4"/>
      <c r="U220" s="4"/>
      <c r="V220" s="4"/>
    </row>
    <row r="221" spans="1:79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4"/>
      <c r="S221" s="4"/>
      <c r="T221" s="4"/>
      <c r="U221" s="4"/>
      <c r="V221" s="4"/>
    </row>
    <row r="222" spans="1:79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</row>
    <row r="223" spans="1:79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4"/>
      <c r="S223" s="4"/>
      <c r="T223" s="4"/>
      <c r="U223" s="4"/>
      <c r="V223" s="4"/>
    </row>
    <row r="224" spans="1:79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4"/>
      <c r="S224" s="4"/>
      <c r="T224" s="4"/>
      <c r="U224" s="4"/>
      <c r="V224" s="4"/>
    </row>
    <row r="225" spans="1:79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4"/>
      <c r="S225" s="4"/>
      <c r="T225" s="4"/>
      <c r="U225" s="4"/>
      <c r="V225" s="4"/>
    </row>
    <row r="226" spans="1:79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4"/>
      <c r="S226" s="4"/>
      <c r="T226" s="4"/>
      <c r="U226" s="4"/>
      <c r="V226" s="4"/>
    </row>
    <row r="227" spans="1:79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4"/>
      <c r="S227" s="4"/>
      <c r="T227" s="4"/>
      <c r="U227" s="4"/>
      <c r="V227" s="4"/>
    </row>
    <row r="228" spans="1:79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4"/>
      <c r="S228" s="4"/>
      <c r="T228" s="4"/>
      <c r="U228" s="4"/>
      <c r="V228" s="4"/>
    </row>
    <row r="229" spans="1:79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4"/>
      <c r="S229" s="4"/>
      <c r="T229" s="4"/>
      <c r="U229" s="4"/>
      <c r="V229" s="4"/>
    </row>
    <row r="230" spans="1:79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4"/>
      <c r="S230" s="4"/>
      <c r="T230" s="4"/>
      <c r="U230" s="4"/>
      <c r="V230" s="4"/>
    </row>
    <row r="231" spans="1:79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4"/>
      <c r="S231" s="4"/>
      <c r="T231" s="4"/>
      <c r="U231" s="4"/>
      <c r="V231" s="4"/>
    </row>
    <row r="232" spans="1:79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4"/>
      <c r="S232" s="4"/>
      <c r="T232" s="4"/>
      <c r="U232" s="4"/>
      <c r="V232" s="4"/>
    </row>
    <row r="233" spans="1:79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4"/>
      <c r="S233" s="4"/>
      <c r="T233" s="4"/>
      <c r="U233" s="4"/>
      <c r="V233" s="4"/>
    </row>
    <row r="234" spans="1:79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4"/>
      <c r="S234" s="4"/>
      <c r="T234" s="4"/>
      <c r="U234" s="4"/>
      <c r="V234" s="4"/>
    </row>
    <row r="235" spans="1:79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4"/>
      <c r="S235" s="4"/>
      <c r="T235" s="4"/>
      <c r="U235" s="4"/>
      <c r="V235" s="4"/>
    </row>
    <row r="236" spans="1:79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</row>
    <row r="237" spans="1:79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4"/>
      <c r="S237" s="4"/>
      <c r="T237" s="4"/>
      <c r="U237" s="4"/>
      <c r="V237" s="4"/>
    </row>
    <row r="238" spans="1:79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4"/>
      <c r="S238" s="4"/>
      <c r="T238" s="4"/>
      <c r="U238" s="4"/>
      <c r="V238" s="4"/>
    </row>
    <row r="239" spans="1:79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4"/>
      <c r="S239" s="4"/>
      <c r="T239" s="4"/>
      <c r="U239" s="4"/>
      <c r="V239" s="4"/>
    </row>
    <row r="240" spans="1:79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4"/>
      <c r="S240" s="4"/>
      <c r="T240" s="4"/>
      <c r="U240" s="4"/>
      <c r="V240" s="4"/>
    </row>
    <row r="241" spans="1:79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4"/>
      <c r="S241" s="4"/>
      <c r="T241" s="4"/>
      <c r="U241" s="4"/>
      <c r="V241" s="4"/>
    </row>
    <row r="242" spans="1:79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4"/>
      <c r="S242" s="4"/>
      <c r="T242" s="4"/>
      <c r="U242" s="4"/>
      <c r="V242" s="4"/>
    </row>
    <row r="243" spans="1:79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4"/>
      <c r="S243" s="4"/>
      <c r="T243" s="4"/>
      <c r="U243" s="4"/>
      <c r="V243" s="4"/>
    </row>
    <row r="244" spans="1:79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4"/>
      <c r="S244" s="4"/>
      <c r="T244" s="4"/>
      <c r="U244" s="4"/>
      <c r="V244" s="4"/>
    </row>
    <row r="245" spans="1:79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4"/>
      <c r="S245" s="4"/>
      <c r="T245" s="4"/>
      <c r="U245" s="4"/>
      <c r="V245" s="4"/>
    </row>
    <row r="246" spans="1:79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4"/>
      <c r="S246" s="4"/>
      <c r="T246" s="4"/>
      <c r="U246" s="4"/>
      <c r="V246" s="4"/>
    </row>
    <row r="247" spans="1:79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4"/>
      <c r="S247" s="4"/>
      <c r="T247" s="4"/>
      <c r="U247" s="4"/>
      <c r="V247" s="4"/>
    </row>
    <row r="248" spans="1:79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4"/>
      <c r="S248" s="4"/>
      <c r="T248" s="4"/>
      <c r="U248" s="4"/>
      <c r="V248" s="4"/>
    </row>
    <row r="249" spans="1:79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4"/>
      <c r="S249" s="4"/>
      <c r="T249" s="4"/>
      <c r="U249" s="4"/>
      <c r="V249" s="4"/>
    </row>
    <row r="250" spans="1:79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</row>
    <row r="251" spans="1:79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4"/>
      <c r="S251" s="4"/>
      <c r="T251" s="4"/>
      <c r="U251" s="4"/>
      <c r="V251" s="4"/>
    </row>
    <row r="252" spans="1:79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4"/>
      <c r="S252" s="4"/>
      <c r="T252" s="4"/>
      <c r="U252" s="4"/>
      <c r="V252" s="4"/>
    </row>
    <row r="253" spans="1:79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4"/>
      <c r="S253" s="4"/>
      <c r="T253" s="4"/>
      <c r="U253" s="4"/>
      <c r="V253" s="4"/>
    </row>
    <row r="254" spans="1:79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4"/>
      <c r="S254" s="4"/>
      <c r="T254" s="4"/>
      <c r="U254" s="4"/>
      <c r="V254" s="4"/>
    </row>
    <row r="255" spans="1:79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4"/>
      <c r="S255" s="4"/>
      <c r="T255" s="4"/>
      <c r="U255" s="4"/>
      <c r="V255" s="4"/>
    </row>
    <row r="256" spans="1:79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4"/>
      <c r="S256" s="4"/>
      <c r="T256" s="4"/>
      <c r="U256" s="4"/>
      <c r="V256" s="4"/>
    </row>
    <row r="257" spans="1:79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4"/>
      <c r="S257" s="4"/>
      <c r="T257" s="4"/>
      <c r="U257" s="4"/>
      <c r="V257" s="4"/>
    </row>
    <row r="258" spans="1:79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4"/>
      <c r="S258" s="4"/>
      <c r="T258" s="4"/>
      <c r="U258" s="4"/>
      <c r="V258" s="4"/>
    </row>
    <row r="259" spans="1:79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4"/>
      <c r="S259" s="4"/>
      <c r="T259" s="4"/>
      <c r="U259" s="4"/>
      <c r="V259" s="4"/>
    </row>
    <row r="260" spans="1:79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4"/>
      <c r="S260" s="4"/>
      <c r="T260" s="4"/>
      <c r="U260" s="4"/>
      <c r="V260" s="4"/>
    </row>
    <row r="261" spans="1:79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4"/>
      <c r="S261" s="4"/>
      <c r="T261" s="4"/>
      <c r="U261" s="4"/>
      <c r="V261" s="4"/>
    </row>
    <row r="262" spans="1:79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4"/>
      <c r="S262" s="4"/>
      <c r="T262" s="4"/>
      <c r="U262" s="4"/>
      <c r="V262" s="4"/>
    </row>
    <row r="263" spans="1:79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4"/>
      <c r="S263" s="4"/>
      <c r="T263" s="4"/>
      <c r="U263" s="4"/>
      <c r="V263" s="4"/>
    </row>
    <row r="264" spans="1:79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</row>
    <row r="265" spans="1:79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4"/>
      <c r="S265" s="4"/>
      <c r="T265" s="4"/>
      <c r="U265" s="4"/>
      <c r="V265" s="4"/>
    </row>
    <row r="266" spans="1:79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4"/>
      <c r="S266" s="4"/>
      <c r="T266" s="4"/>
      <c r="U266" s="4"/>
      <c r="V266" s="4"/>
    </row>
    <row r="267" spans="1:79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4"/>
      <c r="S267" s="4"/>
      <c r="T267" s="4"/>
      <c r="U267" s="4"/>
      <c r="V267" s="4"/>
    </row>
    <row r="268" spans="1:79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4"/>
      <c r="S268" s="4"/>
      <c r="T268" s="4"/>
      <c r="U268" s="4"/>
      <c r="V268" s="4"/>
    </row>
    <row r="269" spans="1:79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4"/>
      <c r="S269" s="4"/>
      <c r="T269" s="4"/>
      <c r="U269" s="4"/>
      <c r="V269" s="4"/>
    </row>
    <row r="270" spans="1:79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4"/>
      <c r="S270" s="4"/>
      <c r="T270" s="4"/>
      <c r="U270" s="4"/>
      <c r="V270" s="4"/>
    </row>
    <row r="271" spans="1:79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4"/>
      <c r="S271" s="4"/>
      <c r="T271" s="4"/>
      <c r="U271" s="4"/>
      <c r="V271" s="4"/>
    </row>
    <row r="272" spans="1:79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4"/>
      <c r="S272" s="4"/>
      <c r="T272" s="4"/>
      <c r="U272" s="4"/>
      <c r="V272" s="4"/>
    </row>
    <row r="273" spans="1:79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4"/>
      <c r="S273" s="4"/>
      <c r="T273" s="4"/>
      <c r="U273" s="4"/>
      <c r="V273" s="4"/>
    </row>
    <row r="274" spans="1:79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4"/>
      <c r="S274" s="4"/>
      <c r="T274" s="4"/>
      <c r="U274" s="4"/>
      <c r="V274" s="4"/>
    </row>
    <row r="275" spans="1:79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4"/>
      <c r="S275" s="4"/>
      <c r="T275" s="4"/>
      <c r="U275" s="4"/>
      <c r="V275" s="4"/>
    </row>
    <row r="276" spans="1:79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4"/>
      <c r="S276" s="4"/>
      <c r="T276" s="4"/>
      <c r="U276" s="4"/>
      <c r="V276" s="4"/>
    </row>
    <row r="277" spans="1:79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4"/>
      <c r="S277" s="4"/>
      <c r="T277" s="4"/>
      <c r="U277" s="4"/>
      <c r="V277" s="4"/>
    </row>
    <row r="278" spans="1:79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</row>
    <row r="279" spans="1:79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4"/>
      <c r="S279" s="4"/>
      <c r="T279" s="4"/>
      <c r="U279" s="4"/>
      <c r="V279" s="4"/>
    </row>
    <row r="280" spans="1:79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4"/>
      <c r="S280" s="4"/>
      <c r="T280" s="4"/>
      <c r="U280" s="4"/>
      <c r="V280" s="4"/>
    </row>
    <row r="281" spans="1:79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4"/>
      <c r="S281" s="4"/>
      <c r="T281" s="4"/>
      <c r="U281" s="4"/>
      <c r="V281" s="4"/>
    </row>
    <row r="282" spans="1:79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4"/>
      <c r="S282" s="4"/>
      <c r="T282" s="4"/>
      <c r="U282" s="4"/>
      <c r="V282" s="4"/>
    </row>
    <row r="283" spans="1:79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4"/>
      <c r="S283" s="4"/>
      <c r="T283" s="4"/>
      <c r="U283" s="4"/>
      <c r="V283" s="4"/>
    </row>
    <row r="284" spans="1:79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4"/>
      <c r="S284" s="4"/>
      <c r="T284" s="4"/>
      <c r="U284" s="4"/>
      <c r="V284" s="4"/>
    </row>
    <row r="285" spans="1:79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4"/>
      <c r="S285" s="4"/>
      <c r="T285" s="4"/>
      <c r="U285" s="4"/>
      <c r="V285" s="4"/>
    </row>
    <row r="286" spans="1:79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4"/>
      <c r="S286" s="4"/>
      <c r="T286" s="4"/>
      <c r="U286" s="4"/>
      <c r="V286" s="4"/>
    </row>
    <row r="287" spans="1:79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4"/>
      <c r="S287" s="4"/>
      <c r="T287" s="4"/>
      <c r="U287" s="4"/>
      <c r="V287" s="4"/>
    </row>
    <row r="288" spans="1:79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4"/>
      <c r="S288" s="4"/>
      <c r="T288" s="4"/>
      <c r="U288" s="4"/>
      <c r="V288" s="4"/>
    </row>
    <row r="289" spans="1:79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4"/>
      <c r="S289" s="4"/>
      <c r="T289" s="4"/>
      <c r="U289" s="4"/>
      <c r="V289" s="4"/>
    </row>
    <row r="290" spans="1:79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4"/>
      <c r="S290" s="4"/>
      <c r="T290" s="4"/>
      <c r="U290" s="4"/>
      <c r="V290" s="4"/>
    </row>
    <row r="291" spans="1:79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4"/>
      <c r="S291" s="4"/>
      <c r="T291" s="4"/>
      <c r="U291" s="4"/>
      <c r="V291" s="4"/>
    </row>
    <row r="292" spans="1:79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</row>
    <row r="293" spans="1:79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4"/>
      <c r="S293" s="4"/>
      <c r="T293" s="4"/>
      <c r="U293" s="4"/>
      <c r="V293" s="4"/>
    </row>
    <row r="294" spans="1:79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4"/>
    </row>
    <row r="295" spans="1:79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4"/>
    </row>
    <row r="296" spans="1:79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4"/>
    </row>
    <row r="297" spans="1:79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4"/>
    </row>
    <row r="298" spans="1:79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4"/>
    </row>
    <row r="299" spans="1:79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4"/>
    </row>
    <row r="300" spans="1:79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4"/>
    </row>
    <row r="301" spans="1:79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4"/>
    </row>
    <row r="302" spans="1:79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4"/>
    </row>
    <row r="303" spans="1:79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4"/>
    </row>
    <row r="304" spans="1:79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4"/>
    </row>
    <row r="305" spans="1:18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4"/>
    </row>
    <row r="306" spans="1:18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4"/>
    </row>
    <row r="307" spans="1:18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4"/>
    </row>
    <row r="308" spans="1:18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4"/>
    </row>
    <row r="309" spans="1:18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4"/>
    </row>
    <row r="310" spans="1:18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4"/>
    </row>
    <row r="311" spans="1:18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4"/>
    </row>
    <row r="312" spans="1:18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4"/>
    </row>
    <row r="313" spans="1:18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4"/>
    </row>
    <row r="314" spans="1:18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4"/>
    </row>
    <row r="315" spans="1:18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4"/>
    </row>
    <row r="316" spans="1:18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4"/>
    </row>
    <row r="317" spans="1:18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4"/>
    </row>
    <row r="318" spans="1:18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4"/>
    </row>
    <row r="319" spans="1:18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4"/>
    </row>
    <row r="320" spans="1:18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4"/>
    </row>
    <row r="321" spans="1:18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4"/>
    </row>
    <row r="322" spans="1:18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4"/>
    </row>
    <row r="323" spans="1:18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4"/>
    </row>
    <row r="324" spans="1:18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4"/>
    </row>
    <row r="325" spans="1:18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4"/>
    </row>
    <row r="326" spans="1:18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4"/>
    </row>
    <row r="327" spans="1:18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4"/>
    </row>
    <row r="328" spans="1:18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4"/>
    </row>
    <row r="329" spans="1:18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4"/>
    </row>
    <row r="330" spans="1:18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4"/>
    </row>
    <row r="331" spans="1:18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4"/>
    </row>
    <row r="332" spans="1:18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4"/>
    </row>
    <row r="333" spans="1:18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4"/>
    </row>
    <row r="334" spans="1:18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4"/>
    </row>
    <row r="335" spans="1:18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4"/>
    </row>
    <row r="336" spans="1:18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4"/>
    </row>
    <row r="337" spans="1:18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4"/>
    </row>
    <row r="338" spans="1:18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4"/>
    </row>
    <row r="339" spans="1:18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4"/>
    </row>
    <row r="340" spans="1:18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4"/>
    </row>
    <row r="341" spans="1:18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4"/>
    </row>
    <row r="342" spans="1:18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4"/>
    </row>
    <row r="343" spans="1:18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4"/>
    </row>
    <row r="344" spans="1:18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4"/>
    </row>
    <row r="345" spans="1:18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4"/>
    </row>
    <row r="346" spans="1:18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4"/>
    </row>
    <row r="347" spans="1:18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4"/>
    </row>
    <row r="348" spans="1:18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4"/>
    </row>
    <row r="349" spans="1:18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4"/>
    </row>
    <row r="350" spans="1:18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4"/>
    </row>
    <row r="351" spans="1:18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4"/>
    </row>
    <row r="352" spans="1:18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4"/>
    </row>
    <row r="353" spans="1:18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4"/>
    </row>
    <row r="354" spans="1:18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4"/>
    </row>
    <row r="355" spans="1:18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4"/>
    </row>
    <row r="356" spans="1:18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4"/>
    </row>
    <row r="357" spans="1:18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4"/>
    </row>
    <row r="358" spans="1:18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4"/>
    </row>
    <row r="359" spans="1:18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4"/>
    </row>
    <row r="360" spans="1:18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4"/>
    </row>
    <row r="361" spans="1:18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4"/>
    </row>
    <row r="362" spans="1:18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4"/>
    </row>
    <row r="363" spans="1:18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4"/>
    </row>
    <row r="364" spans="1:18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4"/>
    </row>
    <row r="365" spans="1:18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4"/>
    </row>
    <row r="366" spans="1:18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4"/>
    </row>
    <row r="367" spans="1:18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4"/>
    </row>
    <row r="368" spans="1:18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4"/>
    </row>
    <row r="369" spans="1:18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4"/>
    </row>
    <row r="370" spans="1:18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4"/>
    </row>
    <row r="371" spans="1:18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4"/>
    </row>
    <row r="372" spans="1:18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4"/>
    </row>
    <row r="373" spans="1:18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4"/>
    </row>
    <row r="374" spans="1:18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4"/>
    </row>
    <row r="375" spans="1:18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"/>
    </row>
    <row r="376" spans="1:18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4"/>
    </row>
    <row r="377" spans="1:18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4"/>
    </row>
    <row r="378" spans="1:18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4"/>
    </row>
    <row r="379" spans="1:18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4"/>
    </row>
    <row r="380" spans="1:18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4"/>
    </row>
    <row r="381" spans="1:18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4"/>
    </row>
    <row r="382" spans="1:18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4"/>
    </row>
    <row r="383" spans="1:18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4"/>
    </row>
    <row r="384" spans="1:18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4"/>
    </row>
    <row r="385" spans="1:18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4"/>
    </row>
    <row r="386" spans="1:18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4"/>
    </row>
    <row r="387" spans="1:18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4"/>
    </row>
    <row r="388" spans="1:18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4"/>
    </row>
    <row r="389" spans="1:18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4"/>
    </row>
    <row r="390" spans="1:18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4"/>
    </row>
    <row r="391" spans="1:18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4"/>
    </row>
    <row r="392" spans="1:18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4"/>
    </row>
    <row r="393" spans="1:18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4"/>
    </row>
    <row r="394" spans="1:18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4"/>
    </row>
    <row r="395" spans="1:18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4"/>
    </row>
    <row r="396" spans="1:18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4"/>
    </row>
    <row r="397" spans="1:18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4"/>
    </row>
    <row r="398" spans="1:18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4"/>
    </row>
    <row r="399" spans="1:18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4"/>
    </row>
    <row r="400" spans="1:18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4"/>
    </row>
    <row r="401" spans="1:18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4"/>
    </row>
    <row r="402" spans="1:18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4"/>
    </row>
    <row r="403" spans="1:18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4"/>
    </row>
    <row r="404" spans="1:18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4"/>
    </row>
    <row r="405" spans="1:18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4"/>
    </row>
    <row r="406" spans="1:18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4"/>
    </row>
    <row r="407" spans="1:18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4"/>
    </row>
    <row r="408" spans="1:18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4"/>
    </row>
    <row r="409" spans="1:18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4"/>
    </row>
    <row r="410" spans="1:18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4"/>
    </row>
    <row r="411" spans="1:18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4"/>
    </row>
    <row r="412" spans="1:18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4"/>
    </row>
    <row r="413" spans="1:18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4"/>
    </row>
    <row r="414" spans="1:18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4"/>
    </row>
    <row r="415" spans="1:18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4"/>
    </row>
    <row r="416" spans="1:18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4"/>
    </row>
    <row r="417" spans="1:18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4"/>
    </row>
    <row r="418" spans="1:18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4"/>
    </row>
    <row r="419" spans="1:18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4"/>
    </row>
    <row r="420" spans="1:18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4"/>
    </row>
    <row r="421" spans="1:18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4"/>
    </row>
    <row r="422" spans="1:18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4"/>
    </row>
    <row r="423" spans="1:18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4"/>
    </row>
    <row r="424" spans="1:18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4"/>
    </row>
    <row r="425" spans="1:18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4"/>
    </row>
    <row r="426" spans="1:18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4"/>
    </row>
    <row r="427" spans="1:18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4"/>
    </row>
    <row r="428" spans="1:18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4"/>
    </row>
    <row r="429" spans="1:18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4"/>
    </row>
    <row r="430" spans="1:18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4"/>
    </row>
    <row r="431" spans="1:18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4"/>
    </row>
    <row r="432" spans="1:18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4"/>
    </row>
    <row r="433" spans="1:18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4"/>
    </row>
    <row r="434" spans="1:18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4"/>
    </row>
    <row r="435" spans="1:18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4"/>
    </row>
    <row r="436" spans="1:18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4"/>
    </row>
    <row r="437" spans="1:18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4"/>
    </row>
    <row r="438" spans="1:18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4"/>
    </row>
    <row r="439" spans="1:18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4"/>
    </row>
    <row r="440" spans="1:18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4"/>
    </row>
    <row r="441" spans="1:18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4"/>
    </row>
    <row r="442" spans="1:18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4"/>
    </row>
    <row r="443" spans="1:18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4"/>
    </row>
    <row r="444" spans="1:18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4"/>
    </row>
    <row r="445" spans="1:18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4"/>
    </row>
    <row r="446" spans="1:18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4"/>
    </row>
    <row r="447" spans="1:18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4"/>
    </row>
    <row r="448" spans="1:18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4"/>
    </row>
    <row r="449" spans="1:18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4"/>
    </row>
    <row r="450" spans="1:18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4"/>
    </row>
    <row r="451" spans="1:18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4"/>
    </row>
    <row r="452" spans="1:18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4"/>
    </row>
    <row r="453" spans="1:18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4"/>
    </row>
    <row r="454" spans="1:18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4"/>
    </row>
    <row r="455" spans="1:18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4"/>
    </row>
    <row r="456" spans="1:18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4"/>
    </row>
    <row r="457" spans="1:18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4"/>
    </row>
    <row r="458" spans="1:18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4"/>
    </row>
    <row r="459" spans="1:18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4"/>
    </row>
    <row r="460" spans="1:18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4"/>
    </row>
    <row r="461" spans="1:18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4"/>
    </row>
    <row r="462" spans="1:18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4"/>
    </row>
    <row r="463" spans="1:18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4"/>
    </row>
    <row r="464" spans="1:18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4"/>
    </row>
    <row r="465" spans="1:18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4"/>
    </row>
    <row r="466" spans="1:18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4"/>
    </row>
    <row r="467" spans="1:18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4"/>
    </row>
    <row r="468" spans="1:18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4"/>
    </row>
    <row r="469" spans="1:18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4"/>
    </row>
    <row r="470" spans="1:18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4"/>
    </row>
    <row r="471" spans="1:18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4"/>
    </row>
    <row r="472" spans="1:18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4"/>
    </row>
    <row r="473" spans="1:18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4"/>
    </row>
    <row r="474" spans="1:18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4"/>
    </row>
    <row r="475" spans="1:18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4"/>
    </row>
    <row r="476" spans="1:18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4"/>
    </row>
    <row r="477" spans="1:18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4"/>
    </row>
    <row r="478" spans="1:18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4"/>
    </row>
    <row r="479" spans="1:18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4"/>
    </row>
    <row r="480" spans="1:18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4"/>
    </row>
    <row r="481" spans="1:18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4"/>
    </row>
    <row r="482" spans="1:18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4"/>
    </row>
    <row r="483" spans="1:18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4"/>
    </row>
    <row r="484" spans="1:18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4"/>
    </row>
    <row r="485" spans="1:18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4"/>
    </row>
    <row r="486" spans="1:18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4"/>
    </row>
    <row r="487" spans="1:18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4"/>
    </row>
    <row r="488" spans="1:18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4"/>
    </row>
    <row r="489" spans="1:18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4"/>
    </row>
    <row r="490" spans="1:18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4"/>
    </row>
    <row r="491" spans="1:18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4"/>
    </row>
    <row r="492" spans="1:18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4"/>
    </row>
    <row r="493" spans="1:18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4"/>
    </row>
    <row r="494" spans="1:18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4"/>
    </row>
    <row r="495" spans="1:18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4"/>
    </row>
    <row r="496" spans="1:18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4"/>
    </row>
    <row r="497" spans="1:18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4"/>
    </row>
    <row r="498" spans="1:18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4"/>
    </row>
    <row r="499" spans="1:18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4"/>
    </row>
    <row r="500" spans="1:18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4"/>
    </row>
    <row r="501" spans="1:18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4"/>
    </row>
    <row r="502" spans="1:18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4"/>
    </row>
    <row r="503" spans="1:18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4"/>
    </row>
    <row r="504" spans="1:18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4"/>
    </row>
    <row r="505" spans="1:18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4"/>
    </row>
    <row r="506" spans="1:18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4"/>
    </row>
    <row r="507" spans="1:18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4"/>
    </row>
    <row r="508" spans="1:18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4"/>
    </row>
    <row r="509" spans="1:18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4"/>
    </row>
    <row r="510" spans="1:18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4"/>
    </row>
    <row r="511" spans="1:18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4"/>
    </row>
    <row r="512" spans="1:18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4"/>
    </row>
    <row r="513" spans="1:18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4"/>
    </row>
    <row r="514" spans="1:18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4"/>
    </row>
    <row r="515" spans="1:18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4"/>
    </row>
    <row r="516" spans="1:18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4"/>
    </row>
    <row r="517" spans="1:18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4"/>
    </row>
    <row r="518" spans="1:18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4"/>
    </row>
    <row r="519" spans="1:18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4"/>
    </row>
    <row r="520" spans="1:18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4"/>
    </row>
    <row r="521" spans="1:18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4"/>
    </row>
    <row r="522" spans="1:18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4"/>
    </row>
    <row r="523" spans="1:18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4"/>
    </row>
    <row r="524" spans="1:18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4"/>
    </row>
    <row r="525" spans="1:18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4"/>
    </row>
    <row r="526" spans="1:18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4"/>
    </row>
    <row r="527" spans="1:18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4"/>
    </row>
    <row r="528" spans="1:18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4"/>
    </row>
    <row r="529" spans="1:18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4"/>
    </row>
    <row r="530" spans="1:18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4"/>
    </row>
    <row r="531" spans="1:18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4"/>
    </row>
    <row r="532" spans="1:18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4"/>
    </row>
    <row r="533" spans="1:18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4"/>
    </row>
    <row r="534" spans="1:18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4"/>
    </row>
    <row r="535" spans="1:18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4"/>
    </row>
    <row r="536" spans="1:18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4"/>
    </row>
    <row r="537" spans="1:18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4"/>
    </row>
    <row r="538" spans="1:18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4"/>
    </row>
    <row r="539" spans="1:18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4"/>
    </row>
    <row r="540" spans="1:18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4"/>
    </row>
    <row r="541" spans="1:18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4"/>
    </row>
    <row r="542" spans="1:18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4"/>
    </row>
    <row r="543" spans="1:18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4"/>
    </row>
    <row r="544" spans="1:18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4"/>
    </row>
    <row r="545" spans="1:18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4"/>
    </row>
    <row r="546" spans="1:18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4"/>
    </row>
    <row r="547" spans="1:18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4"/>
    </row>
    <row r="548" spans="1:18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4"/>
    </row>
    <row r="549" spans="1:18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4"/>
    </row>
    <row r="550" spans="1:18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4"/>
    </row>
    <row r="551" spans="1:18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4"/>
    </row>
    <row r="552" spans="1:18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4"/>
    </row>
    <row r="553" spans="1:18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4"/>
    </row>
    <row r="554" spans="1:18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4"/>
    </row>
    <row r="555" spans="1:18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4"/>
    </row>
    <row r="556" spans="1:18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4"/>
    </row>
    <row r="557" spans="1:18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4"/>
    </row>
    <row r="558" spans="1:18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4"/>
    </row>
    <row r="559" spans="1:18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4"/>
    </row>
    <row r="560" spans="1:18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4"/>
    </row>
    <row r="561" spans="1:18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4"/>
    </row>
    <row r="562" spans="1:18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4"/>
    </row>
    <row r="563" spans="1:18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4"/>
    </row>
    <row r="564" spans="1:18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4"/>
    </row>
    <row r="565" spans="1:18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4"/>
    </row>
    <row r="566" spans="1:18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4"/>
    </row>
    <row r="567" spans="1:18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4"/>
    </row>
    <row r="568" spans="1:18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4"/>
    </row>
    <row r="569" spans="1:18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4"/>
    </row>
    <row r="570" spans="1:18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4"/>
    </row>
    <row r="571" spans="1:18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4"/>
    </row>
    <row r="572" spans="1:18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4"/>
    </row>
    <row r="573" spans="1:18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4"/>
    </row>
    <row r="574" spans="1:18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4"/>
    </row>
    <row r="575" spans="1:18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4"/>
    </row>
    <row r="576" spans="1:18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4"/>
    </row>
    <row r="577" spans="1:18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4"/>
    </row>
    <row r="578" spans="1:18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4"/>
    </row>
    <row r="579" spans="1:18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4"/>
    </row>
    <row r="580" spans="1:18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4"/>
    </row>
    <row r="581" spans="1:18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4"/>
    </row>
    <row r="582" spans="1:18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4"/>
    </row>
    <row r="583" spans="1:18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4"/>
    </row>
    <row r="584" spans="1:18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4"/>
    </row>
    <row r="585" spans="1:18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4"/>
    </row>
    <row r="586" spans="1:18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4"/>
    </row>
    <row r="587" spans="1:18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4"/>
    </row>
    <row r="588" spans="1:18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4"/>
    </row>
    <row r="589" spans="1:18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4"/>
    </row>
    <row r="590" spans="1:18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4"/>
    </row>
    <row r="591" spans="1:18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4"/>
    </row>
    <row r="592" spans="1:18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4"/>
    </row>
    <row r="593" spans="1:18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4"/>
    </row>
    <row r="594" spans="1:18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4"/>
    </row>
    <row r="595" spans="1:18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4"/>
    </row>
    <row r="596" spans="1:18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4"/>
    </row>
    <row r="597" spans="1:18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4"/>
    </row>
    <row r="598" spans="1:18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4"/>
    </row>
    <row r="599" spans="1:18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4"/>
    </row>
    <row r="600" spans="1:18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4"/>
    </row>
    <row r="601" spans="1:18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4"/>
    </row>
    <row r="602" spans="1:18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4"/>
    </row>
    <row r="603" spans="1:18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4"/>
    </row>
    <row r="604" spans="1:18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4"/>
    </row>
    <row r="605" spans="1:18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4"/>
    </row>
    <row r="606" spans="1:18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4"/>
    </row>
    <row r="607" spans="1:18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4"/>
    </row>
    <row r="608" spans="1:18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4"/>
    </row>
    <row r="609" spans="1:18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4"/>
    </row>
    <row r="610" spans="1:18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4"/>
    </row>
    <row r="611" spans="1:18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4"/>
    </row>
    <row r="612" spans="1:18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4"/>
    </row>
    <row r="613" spans="1:18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4"/>
    </row>
    <row r="614" spans="1:18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4"/>
    </row>
    <row r="615" spans="1:18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4"/>
    </row>
    <row r="616" spans="1:18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4"/>
    </row>
    <row r="617" spans="1:18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4"/>
    </row>
    <row r="618" spans="1:18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4"/>
    </row>
    <row r="619" spans="1:18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4"/>
    </row>
    <row r="620" spans="1:18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4"/>
    </row>
    <row r="621" spans="1:18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4"/>
    </row>
    <row r="622" spans="1:18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4"/>
    </row>
    <row r="623" spans="1:18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4"/>
    </row>
    <row r="624" spans="1:18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4"/>
    </row>
    <row r="625" spans="1:18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4"/>
    </row>
    <row r="626" spans="1:18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4"/>
    </row>
    <row r="627" spans="1:18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4"/>
    </row>
    <row r="628" spans="1:18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4"/>
    </row>
    <row r="629" spans="1:18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4"/>
    </row>
    <row r="630" spans="1:18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4"/>
    </row>
    <row r="631" spans="1:18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4"/>
    </row>
    <row r="632" spans="1:18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4"/>
    </row>
    <row r="633" spans="1:18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4"/>
    </row>
    <row r="634" spans="1:18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4"/>
    </row>
    <row r="635" spans="1:18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4"/>
    </row>
    <row r="636" spans="1:18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4"/>
    </row>
    <row r="637" spans="1:18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4"/>
    </row>
    <row r="638" spans="1:18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4"/>
    </row>
    <row r="639" spans="1:18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4"/>
    </row>
    <row r="640" spans="1:18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4"/>
    </row>
    <row r="641" spans="1:18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4"/>
    </row>
    <row r="642" spans="1:18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4"/>
    </row>
    <row r="643" spans="1:18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4"/>
    </row>
    <row r="644" spans="1:18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4"/>
    </row>
    <row r="645" spans="1:18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4"/>
    </row>
    <row r="646" spans="1:18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4"/>
    </row>
    <row r="647" spans="1:18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4"/>
    </row>
    <row r="648" spans="1:18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4"/>
    </row>
    <row r="649" spans="1:18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4"/>
    </row>
    <row r="650" spans="1:18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4"/>
    </row>
    <row r="651" spans="1:18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4"/>
    </row>
    <row r="652" spans="1:18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4"/>
    </row>
    <row r="653" spans="1:18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4"/>
    </row>
    <row r="654" spans="1:18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4"/>
    </row>
    <row r="655" spans="1:18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4"/>
    </row>
    <row r="656" spans="1:18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4"/>
    </row>
    <row r="657" spans="1:18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4"/>
    </row>
    <row r="658" spans="1:18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4"/>
    </row>
    <row r="659" spans="1:18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4"/>
    </row>
    <row r="660" spans="1:18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4"/>
    </row>
    <row r="661" spans="1:18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4"/>
    </row>
    <row r="662" spans="1:18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4"/>
    </row>
    <row r="663" spans="1:18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4"/>
    </row>
    <row r="664" spans="1:18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4"/>
    </row>
    <row r="665" spans="1:18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4"/>
    </row>
    <row r="666" spans="1:18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4"/>
    </row>
    <row r="667" spans="1:18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4"/>
    </row>
    <row r="668" spans="1:18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4"/>
    </row>
    <row r="669" spans="1:18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4"/>
    </row>
    <row r="670" spans="1:18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4"/>
    </row>
    <row r="671" spans="1:18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4"/>
    </row>
    <row r="672" spans="1:18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4"/>
    </row>
    <row r="673" spans="1:18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4"/>
    </row>
    <row r="674" spans="1:18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4"/>
    </row>
    <row r="675" spans="1:18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4"/>
    </row>
    <row r="676" spans="1:18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4"/>
    </row>
    <row r="677" spans="1:18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4"/>
    </row>
    <row r="678" spans="1:18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4"/>
    </row>
    <row r="679" spans="1:18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4"/>
    </row>
    <row r="680" spans="1:18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4"/>
    </row>
    <row r="681" spans="1:18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4"/>
    </row>
    <row r="682" spans="1:18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4"/>
    </row>
    <row r="683" spans="1:18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4"/>
    </row>
    <row r="684" spans="1:18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4"/>
    </row>
    <row r="685" spans="1:18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4"/>
    </row>
    <row r="686" spans="1:18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4"/>
    </row>
    <row r="687" spans="1:18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4"/>
    </row>
    <row r="688" spans="1:18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4"/>
    </row>
    <row r="689" spans="1:18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4"/>
    </row>
    <row r="690" spans="1:18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4"/>
    </row>
    <row r="691" spans="1:18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4"/>
    </row>
    <row r="692" spans="1:18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4"/>
    </row>
    <row r="693" spans="1:18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4"/>
    </row>
    <row r="694" spans="1:18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4"/>
    </row>
    <row r="695" spans="1:18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4"/>
    </row>
    <row r="696" spans="1:18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4"/>
    </row>
    <row r="697" spans="1:18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4"/>
    </row>
    <row r="698" spans="1:18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4"/>
    </row>
    <row r="699" spans="1:18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4"/>
    </row>
    <row r="700" spans="1:18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4"/>
    </row>
    <row r="701" spans="1:18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4"/>
    </row>
    <row r="702" spans="1:18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4"/>
    </row>
    <row r="703" spans="1:18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4"/>
    </row>
    <row r="704" spans="1:18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4"/>
    </row>
    <row r="705" spans="1:18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4"/>
    </row>
    <row r="706" spans="1:18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4"/>
    </row>
    <row r="707" spans="1:18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4"/>
    </row>
    <row r="708" spans="1:18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4"/>
    </row>
    <row r="709" spans="1:18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4"/>
    </row>
    <row r="710" spans="1:18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4"/>
    </row>
    <row r="711" spans="1:18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4"/>
    </row>
    <row r="712" spans="1:18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4"/>
    </row>
    <row r="713" spans="1:18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4"/>
    </row>
    <row r="714" spans="1:18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4"/>
    </row>
    <row r="715" spans="1:18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4"/>
    </row>
    <row r="716" spans="1:18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4"/>
    </row>
    <row r="717" spans="1:18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4"/>
    </row>
    <row r="718" spans="1:18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4"/>
    </row>
    <row r="719" spans="1:18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4"/>
    </row>
    <row r="720" spans="1:18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4"/>
    </row>
    <row r="721" spans="1:18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4"/>
    </row>
    <row r="722" spans="1:18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4"/>
    </row>
    <row r="723" spans="1:18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4"/>
    </row>
    <row r="724" spans="1:18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4"/>
    </row>
    <row r="725" spans="1:18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4"/>
    </row>
    <row r="726" spans="1:18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4"/>
    </row>
    <row r="727" spans="1:18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4"/>
    </row>
    <row r="728" spans="1:18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4"/>
    </row>
    <row r="729" spans="1:18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4"/>
    </row>
    <row r="730" spans="1:18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4"/>
    </row>
    <row r="731" spans="1:18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4"/>
    </row>
    <row r="732" spans="1:18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4"/>
    </row>
    <row r="733" spans="1:18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4"/>
    </row>
    <row r="734" spans="1:18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4"/>
    </row>
    <row r="735" spans="1:18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4"/>
    </row>
    <row r="736" spans="1:18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4"/>
    </row>
    <row r="737" spans="1:18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4"/>
    </row>
    <row r="738" spans="1:18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4"/>
    </row>
    <row r="739" spans="1:18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4"/>
    </row>
    <row r="740" spans="1:18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4"/>
    </row>
    <row r="741" spans="1:18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4"/>
    </row>
    <row r="742" spans="1:18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4"/>
    </row>
    <row r="743" spans="1:18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4"/>
    </row>
    <row r="744" spans="1:18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4"/>
    </row>
    <row r="745" spans="1:18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4"/>
    </row>
    <row r="746" spans="1:18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4"/>
    </row>
    <row r="747" spans="1:18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4"/>
    </row>
    <row r="748" spans="1:18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4"/>
    </row>
    <row r="749" spans="1:18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4"/>
    </row>
    <row r="750" spans="1:18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4"/>
    </row>
    <row r="751" spans="1:18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4"/>
    </row>
    <row r="752" spans="1:18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4"/>
    </row>
    <row r="753" spans="1:18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4"/>
    </row>
    <row r="754" spans="1:18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4"/>
    </row>
    <row r="755" spans="1:18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4"/>
    </row>
    <row r="756" spans="1:18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4"/>
    </row>
    <row r="757" spans="1:18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4"/>
    </row>
    <row r="758" spans="1:18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4"/>
    </row>
    <row r="759" spans="1:18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4"/>
    </row>
    <row r="760" spans="1:18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4"/>
    </row>
    <row r="761" spans="1:18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4"/>
    </row>
    <row r="762" spans="1:18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4"/>
    </row>
    <row r="763" spans="1:18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4"/>
    </row>
    <row r="764" spans="1:18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4"/>
    </row>
    <row r="765" spans="1:18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4"/>
    </row>
    <row r="766" spans="1:18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4"/>
    </row>
    <row r="767" spans="1:18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4"/>
    </row>
    <row r="768" spans="1:18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4"/>
    </row>
    <row r="769" spans="1:18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4"/>
    </row>
    <row r="770" spans="1:18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4"/>
    </row>
    <row r="771" spans="1:18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4"/>
    </row>
    <row r="772" spans="1:18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4"/>
    </row>
    <row r="773" spans="1:18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4"/>
    </row>
    <row r="774" spans="1:18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4"/>
    </row>
    <row r="775" spans="1:18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4"/>
    </row>
    <row r="776" spans="1:18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4"/>
    </row>
    <row r="777" spans="1:18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4"/>
    </row>
    <row r="778" spans="1:18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4"/>
    </row>
    <row r="779" spans="1:18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4"/>
    </row>
    <row r="780" spans="1:18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4"/>
    </row>
    <row r="781" spans="1:18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4"/>
    </row>
    <row r="782" spans="1:18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4"/>
    </row>
    <row r="783" spans="1:18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4"/>
    </row>
    <row r="784" spans="1:18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4"/>
    </row>
    <row r="785" spans="1:18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4"/>
    </row>
    <row r="786" spans="1:18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4"/>
    </row>
    <row r="787" spans="1:18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4"/>
    </row>
    <row r="788" spans="1:18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4"/>
    </row>
    <row r="789" spans="1:18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4"/>
    </row>
    <row r="790" spans="1:18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4"/>
    </row>
    <row r="791" spans="1:18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4"/>
    </row>
    <row r="792" spans="1:18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4"/>
    </row>
    <row r="793" spans="1:18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4"/>
    </row>
    <row r="794" spans="1:18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4"/>
    </row>
    <row r="795" spans="1:18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4"/>
    </row>
    <row r="796" spans="1:18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4"/>
    </row>
    <row r="797" spans="1:18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4"/>
    </row>
    <row r="798" spans="1:18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4"/>
    </row>
    <row r="799" spans="1:18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4"/>
    </row>
    <row r="800" spans="1:18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4"/>
    </row>
    <row r="801" spans="1:18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4"/>
    </row>
    <row r="802" spans="1:18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4"/>
    </row>
    <row r="803" spans="1:18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4"/>
    </row>
    <row r="804" spans="1:18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4"/>
    </row>
    <row r="805" spans="1:18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4"/>
    </row>
    <row r="806" spans="1:18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4"/>
    </row>
    <row r="807" spans="1:18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4"/>
    </row>
    <row r="808" spans="1:18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4"/>
    </row>
    <row r="809" spans="1:18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4"/>
    </row>
    <row r="810" spans="1:18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4"/>
    </row>
    <row r="811" spans="1:18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4"/>
    </row>
    <row r="812" spans="1:18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4"/>
    </row>
    <row r="813" spans="1:18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4"/>
    </row>
    <row r="814" spans="1:18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4"/>
    </row>
    <row r="815" spans="1:18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4"/>
    </row>
    <row r="816" spans="1:18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4"/>
    </row>
    <row r="817" spans="1:18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4"/>
    </row>
    <row r="818" spans="1:18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4"/>
    </row>
    <row r="819" spans="1:18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4"/>
    </row>
    <row r="820" spans="1:18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4"/>
    </row>
    <row r="821" spans="1:18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4"/>
    </row>
    <row r="822" spans="1:18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4"/>
    </row>
    <row r="823" spans="1:18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4"/>
    </row>
    <row r="824" spans="1:18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4"/>
    </row>
    <row r="825" spans="1:18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4"/>
    </row>
    <row r="826" spans="1:18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4"/>
    </row>
    <row r="827" spans="1:18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4"/>
    </row>
    <row r="828" spans="1:18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4"/>
    </row>
    <row r="829" spans="1:18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4"/>
    </row>
    <row r="830" spans="1:18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4"/>
    </row>
    <row r="831" spans="1:18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4"/>
    </row>
    <row r="832" spans="1:18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4"/>
    </row>
    <row r="833" spans="1:18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4"/>
    </row>
    <row r="834" spans="1:18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4"/>
    </row>
    <row r="835" spans="1:18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4"/>
    </row>
    <row r="836" spans="1:18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4"/>
    </row>
    <row r="837" spans="1:18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4"/>
    </row>
    <row r="838" spans="1:18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4"/>
    </row>
    <row r="839" spans="1:18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4"/>
    </row>
    <row r="840" spans="1:18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4"/>
    </row>
    <row r="841" spans="1:18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4"/>
    </row>
    <row r="842" spans="1:18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4"/>
    </row>
    <row r="843" spans="1:18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4"/>
    </row>
    <row r="844" spans="1:18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4"/>
    </row>
    <row r="845" spans="1:18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4"/>
    </row>
    <row r="846" spans="1:18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4"/>
    </row>
    <row r="847" spans="1:18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4"/>
    </row>
    <row r="848" spans="1:18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4"/>
    </row>
    <row r="849" spans="1:18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4"/>
    </row>
    <row r="850" spans="1:18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4"/>
    </row>
    <row r="851" spans="1:18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4"/>
    </row>
    <row r="852" spans="1:18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4"/>
    </row>
    <row r="853" spans="1:18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4"/>
    </row>
    <row r="854" spans="1:18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4"/>
    </row>
    <row r="855" spans="1:18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4"/>
    </row>
    <row r="856" spans="1:18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4"/>
    </row>
    <row r="857" spans="1:18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4"/>
    </row>
    <row r="858" spans="1:18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4"/>
    </row>
    <row r="859" spans="1:18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4"/>
    </row>
    <row r="860" spans="1:18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4"/>
    </row>
    <row r="861" spans="1:18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4"/>
    </row>
    <row r="862" spans="1:18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4"/>
    </row>
    <row r="863" spans="1:18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4"/>
    </row>
    <row r="864" spans="1:18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4"/>
    </row>
    <row r="865" spans="1:18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4"/>
    </row>
    <row r="866" spans="1:18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4"/>
    </row>
    <row r="867" spans="1:18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4"/>
    </row>
    <row r="868" spans="1:18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4"/>
    </row>
    <row r="869" spans="1:18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4"/>
    </row>
    <row r="870" spans="1:18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4"/>
    </row>
    <row r="871" spans="1:18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4"/>
    </row>
    <row r="872" spans="1:18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4"/>
    </row>
    <row r="873" spans="1:18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4"/>
    </row>
    <row r="874" spans="1:18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4"/>
    </row>
    <row r="875" spans="1:18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4"/>
    </row>
    <row r="876" spans="1:18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4"/>
    </row>
    <row r="877" spans="1:18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4"/>
    </row>
    <row r="878" spans="1:18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4"/>
    </row>
    <row r="879" spans="1:18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4"/>
    </row>
    <row r="880" spans="1:18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4"/>
    </row>
    <row r="881" spans="1:18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4"/>
    </row>
    <row r="882" spans="1:18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4"/>
    </row>
    <row r="883" spans="1:18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4"/>
    </row>
    <row r="884" spans="1:18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4"/>
    </row>
    <row r="885" spans="1:18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4"/>
    </row>
    <row r="886" spans="1:18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4"/>
    </row>
    <row r="887" spans="1:18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4"/>
    </row>
    <row r="888" spans="1:18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4"/>
    </row>
    <row r="889" spans="1:18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4"/>
    </row>
    <row r="890" spans="1:18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4"/>
    </row>
    <row r="891" spans="1:18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4"/>
    </row>
    <row r="892" spans="1:18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4"/>
    </row>
    <row r="893" spans="1:18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4"/>
    </row>
    <row r="894" spans="1:18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4"/>
    </row>
    <row r="895" spans="1:18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4"/>
    </row>
    <row r="896" spans="1:18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4"/>
    </row>
    <row r="897" spans="1:18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4"/>
    </row>
    <row r="898" spans="1:18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4"/>
    </row>
    <row r="899" spans="1:18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4"/>
    </row>
    <row r="900" spans="1:18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4"/>
    </row>
    <row r="901" spans="1:18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4"/>
    </row>
    <row r="902" spans="1:18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4"/>
    </row>
    <row r="903" spans="1:18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4"/>
    </row>
    <row r="904" spans="1:18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4"/>
    </row>
    <row r="905" spans="1:18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4"/>
    </row>
    <row r="906" spans="1:18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4"/>
    </row>
    <row r="907" spans="1:18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4"/>
    </row>
    <row r="908" spans="1:18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4"/>
    </row>
    <row r="909" spans="1:18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4"/>
    </row>
    <row r="910" spans="1:18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4"/>
    </row>
    <row r="911" spans="1:18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4"/>
    </row>
    <row r="912" spans="1:18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4"/>
    </row>
    <row r="913" spans="1:18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4"/>
    </row>
    <row r="914" spans="1:18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4"/>
    </row>
    <row r="915" spans="1:18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4"/>
    </row>
    <row r="916" spans="1:18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4"/>
    </row>
    <row r="917" spans="1:18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4"/>
    </row>
    <row r="918" spans="1:18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4"/>
    </row>
    <row r="919" spans="1:18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4"/>
    </row>
    <row r="920" spans="1:18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4"/>
    </row>
    <row r="921" spans="1:18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4"/>
    </row>
    <row r="922" spans="1:18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4"/>
    </row>
    <row r="923" spans="1:18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4"/>
    </row>
    <row r="924" spans="1:18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4"/>
    </row>
    <row r="925" spans="1:18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4"/>
    </row>
    <row r="926" spans="1:18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4"/>
    </row>
    <row r="927" spans="1:18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4"/>
    </row>
    <row r="928" spans="1:18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4"/>
    </row>
    <row r="929" spans="1:18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4"/>
    </row>
    <row r="930" spans="1:18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4"/>
    </row>
    <row r="931" spans="1:18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4"/>
    </row>
    <row r="932" spans="1:18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4"/>
    </row>
    <row r="933" spans="1:18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4"/>
    </row>
    <row r="934" spans="1:18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4"/>
    </row>
    <row r="935" spans="1:18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4"/>
    </row>
    <row r="936" spans="1:18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4"/>
    </row>
    <row r="937" spans="1:18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4"/>
    </row>
    <row r="938" spans="1:18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4"/>
    </row>
    <row r="939" spans="1:18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4"/>
    </row>
    <row r="940" spans="1:18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4"/>
    </row>
    <row r="941" spans="1:18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4"/>
    </row>
    <row r="942" spans="1:18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4"/>
    </row>
    <row r="943" spans="1:18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4"/>
    </row>
    <row r="944" spans="1:18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4"/>
    </row>
    <row r="945" spans="1:18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4"/>
    </row>
    <row r="946" spans="1:18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4"/>
    </row>
    <row r="947" spans="1:18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4"/>
    </row>
    <row r="948" spans="1:18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4"/>
    </row>
    <row r="949" spans="1:18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4"/>
    </row>
    <row r="950" spans="1:18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4"/>
    </row>
    <row r="951" spans="1:18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4"/>
    </row>
    <row r="952" spans="1:18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4"/>
    </row>
    <row r="953" spans="1:18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4"/>
    </row>
    <row r="954" spans="1:18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4"/>
    </row>
    <row r="955" spans="1:18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4"/>
    </row>
    <row r="956" spans="1:18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4"/>
    </row>
    <row r="957" spans="1:18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4"/>
    </row>
    <row r="958" spans="1:18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4"/>
    </row>
    <row r="959" spans="1:18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4"/>
    </row>
    <row r="960" spans="1:18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4"/>
    </row>
    <row r="961" spans="1:18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4"/>
    </row>
    <row r="962" spans="1:18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4"/>
    </row>
    <row r="963" spans="1:18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4"/>
    </row>
    <row r="964" spans="1:18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4"/>
    </row>
    <row r="965" spans="1:18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4"/>
    </row>
    <row r="966" spans="1:18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4"/>
    </row>
    <row r="967" spans="1:18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4"/>
    </row>
    <row r="968" spans="1:18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4"/>
    </row>
    <row r="969" spans="1:18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4"/>
    </row>
    <row r="970" spans="1:18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4"/>
    </row>
    <row r="971" spans="1:18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4"/>
    </row>
    <row r="972" spans="1:18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4"/>
    </row>
    <row r="973" spans="1:18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4"/>
    </row>
    <row r="974" spans="1:18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4"/>
    </row>
    <row r="975" spans="1:18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4"/>
    </row>
    <row r="976" spans="1:18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4"/>
    </row>
    <row r="977" spans="1:18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4"/>
    </row>
    <row r="978" spans="1:18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4"/>
    </row>
    <row r="979" spans="1:18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4"/>
    </row>
    <row r="980" spans="1:18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4"/>
    </row>
    <row r="981" spans="1:18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4"/>
    </row>
    <row r="982" spans="1:18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4"/>
    </row>
    <row r="983" spans="1:18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4"/>
    </row>
    <row r="984" spans="1:18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4"/>
    </row>
    <row r="985" spans="1:18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4"/>
    </row>
    <row r="986" spans="1:18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4"/>
    </row>
    <row r="987" spans="1:18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4"/>
    </row>
    <row r="988" spans="1:18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4"/>
    </row>
    <row r="989" spans="1:18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4"/>
    </row>
    <row r="990" spans="1:18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4"/>
    </row>
    <row r="991" spans="1:18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4"/>
    </row>
    <row r="992" spans="1:18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4"/>
    </row>
    <row r="993" spans="1:18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4"/>
    </row>
    <row r="994" spans="1:18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4"/>
    </row>
    <row r="995" spans="1:18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4"/>
    </row>
    <row r="996" spans="1:18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4"/>
    </row>
    <row r="997" spans="1:18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4"/>
    </row>
    <row r="998" spans="1:18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4"/>
    </row>
    <row r="999" spans="1:18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4"/>
    </row>
    <row r="1000" spans="1:18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4"/>
    </row>
    <row r="1001" spans="1:18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4"/>
    </row>
    <row r="1002" spans="1:18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4"/>
    </row>
    <row r="1003" spans="1:18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4"/>
    </row>
    <row r="1004" spans="1:18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4"/>
    </row>
    <row r="1005" spans="1:18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4"/>
    </row>
    <row r="1006" spans="1:18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4"/>
    </row>
    <row r="1007" spans="1:18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4"/>
    </row>
    <row r="1008" spans="1:18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4"/>
    </row>
    <row r="1009" spans="1:18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4"/>
    </row>
    <row r="1010" spans="1:18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4"/>
    </row>
    <row r="1011" spans="1:18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4"/>
    </row>
    <row r="1012" spans="1:18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4"/>
    </row>
    <row r="1013" spans="1:18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4"/>
    </row>
    <row r="1014" spans="1:18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4"/>
    </row>
    <row r="1015" spans="1:18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4"/>
    </row>
    <row r="1016" spans="1:18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4"/>
    </row>
    <row r="1017" spans="1:18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4"/>
    </row>
    <row r="1018" spans="1:18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4"/>
    </row>
    <row r="1019" spans="1:18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4"/>
    </row>
    <row r="1020" spans="1:18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4"/>
    </row>
    <row r="1021" spans="1:18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4"/>
    </row>
    <row r="1022" spans="1:18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4"/>
    </row>
    <row r="1023" spans="1:18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4"/>
    </row>
    <row r="1024" spans="1:18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4"/>
    </row>
    <row r="1025" spans="1:18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4"/>
    </row>
    <row r="1026" spans="1:18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4"/>
    </row>
    <row r="1027" spans="1:18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4"/>
    </row>
    <row r="1028" spans="1:18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4"/>
    </row>
    <row r="1029" spans="1:18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4"/>
    </row>
    <row r="1030" spans="1:18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4"/>
    </row>
    <row r="1031" spans="1:18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4"/>
    </row>
    <row r="1032" spans="1:18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4"/>
    </row>
    <row r="1033" spans="1:18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4"/>
    </row>
    <row r="1034" spans="1:18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4"/>
    </row>
    <row r="1035" spans="1:18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4"/>
    </row>
    <row r="1036" spans="1:18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4"/>
    </row>
    <row r="1037" spans="1:18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4"/>
    </row>
    <row r="1038" spans="1:18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4"/>
    </row>
    <row r="1039" spans="1:18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4"/>
    </row>
    <row r="1040" spans="1:18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4"/>
    </row>
    <row r="1041" spans="1:18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4"/>
    </row>
    <row r="1042" spans="1:18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4"/>
    </row>
    <row r="1043" spans="1:18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4"/>
    </row>
    <row r="1044" spans="1:18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4"/>
    </row>
    <row r="1045" spans="1:18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4"/>
    </row>
    <row r="1046" spans="1:18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4"/>
    </row>
    <row r="1047" spans="1:18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4"/>
    </row>
    <row r="1048" spans="1:18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4"/>
    </row>
    <row r="1049" spans="1:18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4"/>
    </row>
    <row r="1050" spans="1:18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4"/>
    </row>
    <row r="1051" spans="1:18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4"/>
    </row>
    <row r="1052" spans="1:18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4"/>
    </row>
    <row r="1053" spans="1:18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4"/>
    </row>
    <row r="1054" spans="1:18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4"/>
    </row>
    <row r="1055" spans="1:18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4"/>
    </row>
    <row r="1056" spans="1:18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4"/>
    </row>
    <row r="1057" spans="1:18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4"/>
    </row>
    <row r="1058" spans="1:18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4"/>
    </row>
    <row r="1059" spans="1:18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4"/>
    </row>
    <row r="1060" spans="1:18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4"/>
    </row>
    <row r="1061" spans="1:18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4"/>
    </row>
    <row r="1062" spans="1:18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4"/>
    </row>
    <row r="1063" spans="1:18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4"/>
    </row>
    <row r="1064" spans="1:18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4"/>
    </row>
    <row r="1065" spans="1:18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4"/>
    </row>
    <row r="1066" spans="1:18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4"/>
    </row>
    <row r="1067" spans="1:18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4"/>
    </row>
    <row r="1068" spans="1:18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4"/>
    </row>
    <row r="1069" spans="1:18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4"/>
    </row>
    <row r="1070" spans="1:18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4"/>
    </row>
    <row r="1071" spans="1:18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4"/>
    </row>
    <row r="1072" spans="1:18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4"/>
    </row>
    <row r="1073" spans="1:18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4"/>
    </row>
    <row r="1074" spans="1:18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4"/>
    </row>
    <row r="1075" spans="1:18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4"/>
    </row>
    <row r="1076" spans="1:18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4"/>
    </row>
    <row r="1077" spans="1:18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4"/>
    </row>
    <row r="1078" spans="1:18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4"/>
    </row>
    <row r="1079" spans="1:18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4"/>
    </row>
    <row r="1080" spans="1:18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4"/>
    </row>
    <row r="1081" spans="1:18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4"/>
    </row>
    <row r="1082" spans="1:18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4"/>
    </row>
    <row r="1083" spans="1:18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4"/>
    </row>
    <row r="1084" spans="1:18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4"/>
    </row>
    <row r="1085" spans="1:18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4"/>
    </row>
    <row r="1086" spans="1:18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4"/>
    </row>
    <row r="1087" spans="1:18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4"/>
    </row>
    <row r="1088" spans="1:18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4"/>
    </row>
    <row r="1089" spans="1:18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4"/>
    </row>
    <row r="1090" spans="1:18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4"/>
    </row>
    <row r="1091" spans="1:18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4"/>
    </row>
    <row r="1092" spans="1:18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4"/>
    </row>
    <row r="1093" spans="1:18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4"/>
    </row>
    <row r="1094" spans="1:18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4"/>
    </row>
    <row r="1095" spans="1:18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4"/>
    </row>
    <row r="1096" spans="1:18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4"/>
    </row>
    <row r="1097" spans="1:18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4"/>
    </row>
    <row r="1098" spans="1:18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4"/>
    </row>
    <row r="1099" spans="1:18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4"/>
    </row>
    <row r="1100" spans="1:18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4"/>
    </row>
    <row r="1101" spans="1:18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4"/>
    </row>
    <row r="1102" spans="1:18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4"/>
    </row>
    <row r="1103" spans="1:18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4"/>
    </row>
    <row r="1104" spans="1:18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4"/>
    </row>
    <row r="1105" spans="1:18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4"/>
    </row>
    <row r="1106" spans="1:18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4"/>
    </row>
    <row r="1107" spans="1:18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4"/>
    </row>
    <row r="1108" spans="1:18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4"/>
    </row>
    <row r="1109" spans="1:18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4"/>
    </row>
    <row r="1110" spans="1:18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4"/>
    </row>
    <row r="1111" spans="1:18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4"/>
    </row>
    <row r="1112" spans="1:18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4"/>
    </row>
    <row r="1113" spans="1:18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4"/>
    </row>
    <row r="1114" spans="1:18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4"/>
    </row>
    <row r="1115" spans="1:18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4"/>
    </row>
    <row r="1116" spans="1:18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4"/>
    </row>
    <row r="1117" spans="1:18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4"/>
    </row>
    <row r="1118" spans="1:18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4"/>
    </row>
    <row r="1119" spans="1:18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4"/>
    </row>
    <row r="1120" spans="1:18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4"/>
    </row>
    <row r="1121" spans="1:18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4"/>
    </row>
    <row r="1122" spans="1:18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4"/>
    </row>
    <row r="1123" spans="1:18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4"/>
    </row>
    <row r="1124" spans="1:18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4"/>
    </row>
    <row r="1125" spans="1:18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4"/>
    </row>
    <row r="1126" spans="1:18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4"/>
    </row>
    <row r="1127" spans="1:18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4"/>
    </row>
    <row r="1128" spans="1:18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4"/>
    </row>
    <row r="1129" spans="1:18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4"/>
    </row>
    <row r="1130" spans="1:18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4"/>
    </row>
    <row r="1131" spans="1:18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4"/>
    </row>
    <row r="1132" spans="1:18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4"/>
    </row>
    <row r="1133" spans="1:18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4"/>
    </row>
    <row r="1134" spans="1:18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4"/>
    </row>
    <row r="1135" spans="1:18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4"/>
    </row>
    <row r="1136" spans="1:18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4"/>
    </row>
    <row r="1137" spans="1:18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4"/>
    </row>
    <row r="1138" spans="1:18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4"/>
    </row>
    <row r="1139" spans="1:18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4"/>
    </row>
    <row r="1140" spans="1:18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4"/>
    </row>
    <row r="1141" spans="1:18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4"/>
    </row>
    <row r="1142" spans="1:18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4"/>
    </row>
    <row r="1143" spans="1:18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4"/>
    </row>
    <row r="1144" spans="1:18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4"/>
    </row>
    <row r="1145" spans="1:18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4"/>
    </row>
    <row r="1146" spans="1:18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4"/>
    </row>
    <row r="1147" spans="1:18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4"/>
    </row>
    <row r="1148" spans="1:18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4"/>
    </row>
    <row r="1149" spans="1:18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4"/>
    </row>
    <row r="1150" spans="1:18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4"/>
    </row>
    <row r="1151" spans="1:18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4"/>
    </row>
    <row r="1152" spans="1:18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4"/>
    </row>
    <row r="1153" spans="1:18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4"/>
    </row>
    <row r="1154" spans="1:18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4"/>
    </row>
    <row r="1155" spans="1:18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4"/>
    </row>
    <row r="1156" spans="1:18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4"/>
    </row>
    <row r="1157" spans="1:18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4"/>
    </row>
    <row r="1158" spans="1:18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4"/>
    </row>
    <row r="1159" spans="1:18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4"/>
    </row>
    <row r="1160" spans="1:18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4"/>
    </row>
    <row r="1161" spans="1:18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4"/>
    </row>
    <row r="1162" spans="1:18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4"/>
    </row>
    <row r="1163" spans="1:18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4"/>
    </row>
    <row r="1164" spans="1:18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4"/>
    </row>
    <row r="1165" spans="1:18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4"/>
    </row>
    <row r="1166" spans="1:18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4"/>
    </row>
    <row r="1167" spans="1:18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4"/>
    </row>
    <row r="1168" spans="1:18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4"/>
    </row>
    <row r="1169" spans="1:18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4"/>
    </row>
    <row r="1170" spans="1:18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4"/>
    </row>
    <row r="1171" spans="1:18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4"/>
    </row>
    <row r="1172" spans="1:18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4"/>
    </row>
    <row r="1173" spans="1:18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4"/>
    </row>
    <row r="1174" spans="1:18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4"/>
    </row>
    <row r="1175" spans="1:18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4"/>
    </row>
    <row r="1176" spans="1:18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4"/>
    </row>
    <row r="1177" spans="1:18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4"/>
    </row>
    <row r="1178" spans="1:18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4"/>
    </row>
    <row r="1179" spans="1:18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4"/>
    </row>
    <row r="1180" spans="1:18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4"/>
    </row>
    <row r="1181" spans="1:18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4"/>
    </row>
    <row r="1182" spans="1:18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4"/>
    </row>
    <row r="1183" spans="1:18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4"/>
    </row>
    <row r="1184" spans="1:18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4"/>
    </row>
    <row r="1185" spans="1:18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4"/>
    </row>
    <row r="1186" spans="1:18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4"/>
    </row>
    <row r="1187" spans="1:18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4"/>
    </row>
    <row r="1188" spans="1:18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4"/>
    </row>
    <row r="1189" spans="1:18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4"/>
    </row>
    <row r="1190" spans="1:18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4"/>
    </row>
    <row r="1191" spans="1:18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4"/>
    </row>
    <row r="1192" spans="1:18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4"/>
    </row>
    <row r="1193" spans="1:18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4"/>
    </row>
    <row r="1194" spans="1:18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4"/>
    </row>
    <row r="1195" spans="1:18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4"/>
    </row>
    <row r="1196" spans="1:18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4"/>
    </row>
    <row r="1197" spans="1:18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4"/>
    </row>
    <row r="1198" spans="1:18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4"/>
    </row>
    <row r="1199" spans="1:18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4"/>
    </row>
    <row r="1200" spans="1:18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4"/>
    </row>
    <row r="1201" spans="1:18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4"/>
    </row>
    <row r="1202" spans="1:18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4"/>
    </row>
    <row r="1203" spans="1:18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4"/>
    </row>
    <row r="1204" spans="1:18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4"/>
    </row>
    <row r="1205" spans="1:18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4"/>
    </row>
    <row r="1206" spans="1:18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4"/>
    </row>
    <row r="1207" spans="1:18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4"/>
    </row>
    <row r="1208" spans="1:18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4"/>
    </row>
    <row r="1209" spans="1:18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4"/>
    </row>
    <row r="1210" spans="1:18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4"/>
    </row>
    <row r="1211" spans="1:18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4"/>
    </row>
    <row r="1212" spans="1:18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4"/>
    </row>
    <row r="1213" spans="1:18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4"/>
    </row>
    <row r="1214" spans="1:18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4"/>
    </row>
    <row r="1215" spans="1:18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4"/>
    </row>
    <row r="1216" spans="1:18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4"/>
    </row>
    <row r="1217" spans="1:18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4"/>
    </row>
    <row r="1218" spans="1:18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4"/>
    </row>
    <row r="1219" spans="1:18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4"/>
    </row>
    <row r="1220" spans="1:18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4"/>
    </row>
    <row r="1221" spans="1:18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4"/>
    </row>
    <row r="1222" spans="1:18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4"/>
    </row>
    <row r="1223" spans="1:18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4"/>
    </row>
    <row r="1224" spans="1:18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4"/>
    </row>
    <row r="1225" spans="1:18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4"/>
    </row>
    <row r="1226" spans="1:18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4"/>
    </row>
    <row r="1227" spans="1:18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4"/>
    </row>
    <row r="1228" spans="1:18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4"/>
    </row>
    <row r="1229" spans="1:18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4"/>
    </row>
    <row r="1230" spans="1:18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4"/>
    </row>
    <row r="1231" spans="1:18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4"/>
    </row>
    <row r="1232" spans="1:18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4"/>
    </row>
    <row r="1233" spans="1:18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4"/>
    </row>
    <row r="1234" spans="1:18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4"/>
    </row>
    <row r="1235" spans="1:18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4"/>
    </row>
    <row r="1236" spans="1:18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4"/>
    </row>
    <row r="1237" spans="1:18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4"/>
    </row>
    <row r="1238" spans="1:18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4"/>
    </row>
    <row r="1239" spans="1:18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4"/>
    </row>
    <row r="1240" spans="1:18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4"/>
    </row>
    <row r="1241" spans="1:18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4"/>
    </row>
    <row r="1242" spans="1:18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4"/>
    </row>
    <row r="1243" spans="1:18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4"/>
    </row>
    <row r="1244" spans="1:18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4"/>
    </row>
    <row r="1245" spans="1:18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4"/>
    </row>
    <row r="1246" spans="1:18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4"/>
    </row>
    <row r="1247" spans="1:18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4"/>
    </row>
    <row r="1248" spans="1:18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4"/>
    </row>
    <row r="1249" spans="1:18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4"/>
    </row>
    <row r="1250" spans="1:18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4"/>
    </row>
    <row r="1251" spans="1:18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4"/>
    </row>
    <row r="1252" spans="1:18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4"/>
    </row>
    <row r="1253" spans="1:18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4"/>
    </row>
    <row r="1254" spans="1:18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4"/>
    </row>
    <row r="1255" spans="1:18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4"/>
    </row>
    <row r="1256" spans="1:18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4"/>
    </row>
    <row r="1257" spans="1:18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4"/>
    </row>
    <row r="1258" spans="1:18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4"/>
    </row>
    <row r="1259" spans="1:18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4"/>
    </row>
    <row r="1260" spans="1:18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4"/>
    </row>
    <row r="1261" spans="1:18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4"/>
    </row>
    <row r="1262" spans="1:18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4"/>
    </row>
    <row r="1263" spans="1:18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4"/>
    </row>
    <row r="1264" spans="1:18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4"/>
    </row>
    <row r="1265" spans="1:18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4"/>
    </row>
    <row r="1266" spans="1:18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4"/>
    </row>
    <row r="1267" spans="1:18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4"/>
    </row>
    <row r="1268" spans="1:18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4"/>
    </row>
    <row r="1269" spans="1:18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4"/>
    </row>
    <row r="1270" spans="1:18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4"/>
    </row>
    <row r="1271" spans="1:18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4"/>
    </row>
    <row r="1272" spans="1:18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4"/>
    </row>
    <row r="1273" spans="1:18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4"/>
    </row>
    <row r="1274" spans="1:18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4"/>
    </row>
    <row r="1275" spans="1:18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4"/>
    </row>
    <row r="1276" spans="1:18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4"/>
    </row>
    <row r="1277" spans="1:18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4"/>
    </row>
    <row r="1278" spans="1:18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4"/>
    </row>
    <row r="1279" spans="1:18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4"/>
    </row>
    <row r="1280" spans="1:18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4"/>
    </row>
    <row r="1281" spans="1:18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4"/>
    </row>
    <row r="1282" spans="1:18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11"/>
      <c r="Q1282" s="11"/>
      <c r="R1282" s="4"/>
    </row>
    <row r="1283" spans="1:18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4"/>
    </row>
    <row r="1284" spans="1:18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4"/>
    </row>
    <row r="1285" spans="1:18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4"/>
    </row>
    <row r="1286" spans="1:18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4"/>
    </row>
    <row r="1287" spans="1:18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4"/>
    </row>
    <row r="1288" spans="1:18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4"/>
    </row>
    <row r="1289" spans="1:18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4"/>
    </row>
    <row r="1290" spans="1:18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4"/>
    </row>
    <row r="1291" spans="1:18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4"/>
    </row>
    <row r="1292" spans="1:18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4"/>
    </row>
    <row r="1293" spans="1:18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4"/>
    </row>
    <row r="1294" spans="1:18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4"/>
    </row>
    <row r="1295" spans="1:18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4"/>
    </row>
    <row r="1296" spans="1:18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4"/>
    </row>
    <row r="1297" spans="1:18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4"/>
    </row>
    <row r="1298" spans="1:18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4"/>
    </row>
    <row r="1299" spans="1:18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4"/>
    </row>
    <row r="1300" spans="1:18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4"/>
    </row>
    <row r="1301" spans="1:18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4"/>
    </row>
    <row r="1302" spans="1:18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4"/>
    </row>
    <row r="1303" spans="1:18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4"/>
    </row>
    <row r="1304" spans="1:18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4"/>
    </row>
    <row r="1305" spans="1:18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4"/>
    </row>
    <row r="1306" spans="1:18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4"/>
    </row>
    <row r="1307" spans="1:18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4"/>
    </row>
    <row r="1308" spans="1:18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4"/>
    </row>
    <row r="1309" spans="1:18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4"/>
    </row>
    <row r="1310" spans="1:18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4"/>
    </row>
    <row r="1311" spans="1:18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4"/>
    </row>
    <row r="1312" spans="1:18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4"/>
    </row>
    <row r="1313" spans="1:18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4"/>
    </row>
    <row r="1314" spans="1:18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4"/>
    </row>
    <row r="1315" spans="1:18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4"/>
    </row>
    <row r="1316" spans="1:18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4"/>
    </row>
    <row r="1317" spans="1:18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4"/>
    </row>
    <row r="1318" spans="1:18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4"/>
    </row>
    <row r="1319" spans="1:18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4"/>
    </row>
    <row r="1320" spans="1:18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4"/>
    </row>
    <row r="1321" spans="1:18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4"/>
    </row>
    <row r="1322" spans="1:18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4"/>
    </row>
    <row r="1323" spans="1:18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4"/>
    </row>
    <row r="1324" spans="1:18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4"/>
    </row>
    <row r="1325" spans="1:18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4"/>
    </row>
    <row r="1326" spans="1:18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4"/>
    </row>
    <row r="1327" spans="1:18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4"/>
    </row>
    <row r="1328" spans="1:18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4"/>
    </row>
    <row r="1329" spans="1:18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4"/>
    </row>
    <row r="1330" spans="1:18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4"/>
    </row>
    <row r="1331" spans="1:18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4"/>
    </row>
    <row r="1332" spans="1:18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4"/>
    </row>
    <row r="1333" spans="1:18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4"/>
    </row>
    <row r="1334" spans="1:18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4"/>
    </row>
    <row r="1335" spans="1:18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4"/>
    </row>
    <row r="1336" spans="1:18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4"/>
    </row>
    <row r="1337" spans="1:18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4"/>
    </row>
    <row r="1338" spans="1:18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4"/>
    </row>
    <row r="1339" spans="1:18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4"/>
    </row>
    <row r="1340" spans="1:18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4"/>
    </row>
    <row r="1341" spans="1:18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4"/>
    </row>
    <row r="1342" spans="1:18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4"/>
    </row>
    <row r="1343" spans="1:18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4"/>
    </row>
    <row r="1344" spans="1:18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4"/>
    </row>
    <row r="1345" spans="1:18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4"/>
    </row>
    <row r="1346" spans="1:18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4"/>
    </row>
    <row r="1347" spans="1:18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4"/>
    </row>
    <row r="1348" spans="1:18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4"/>
    </row>
    <row r="1349" spans="1:18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4"/>
    </row>
    <row r="1350" spans="1:18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4"/>
    </row>
    <row r="1351" spans="1:18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4"/>
    </row>
    <row r="1352" spans="1:18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4"/>
    </row>
    <row r="1353" spans="1:18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4"/>
    </row>
    <row r="1354" spans="1:18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4"/>
    </row>
    <row r="1355" spans="1:18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4"/>
    </row>
    <row r="1356" spans="1:18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4"/>
    </row>
    <row r="1357" spans="1:18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4"/>
    </row>
    <row r="1358" spans="1:18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4"/>
    </row>
    <row r="1359" spans="1:18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4"/>
    </row>
    <row r="1360" spans="1:18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4"/>
    </row>
    <row r="1361" spans="1:18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4"/>
    </row>
    <row r="1362" spans="1:18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4"/>
    </row>
    <row r="1363" spans="1:18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4"/>
    </row>
    <row r="1364" spans="1:18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4"/>
    </row>
    <row r="1365" spans="1:18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4"/>
    </row>
    <row r="1366" spans="1:18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4"/>
    </row>
    <row r="1367" spans="1:18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4"/>
    </row>
    <row r="1368" spans="1:18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4"/>
    </row>
    <row r="1369" spans="1:18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4"/>
    </row>
    <row r="1370" spans="1:18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4"/>
    </row>
    <row r="1371" spans="1:18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4"/>
    </row>
    <row r="1372" spans="1:18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4"/>
    </row>
    <row r="1373" spans="1:18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4"/>
    </row>
    <row r="1374" spans="1:18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4"/>
    </row>
    <row r="1375" spans="1:18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4"/>
    </row>
    <row r="1376" spans="1:18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4"/>
    </row>
    <row r="1377" spans="1:18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4"/>
    </row>
    <row r="1378" spans="1:18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4"/>
    </row>
    <row r="1379" spans="1:18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4"/>
    </row>
    <row r="1380" spans="1:18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4"/>
    </row>
    <row r="1381" spans="1:18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4"/>
    </row>
    <row r="1382" spans="1:18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4"/>
    </row>
    <row r="1383" spans="1:18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4"/>
    </row>
    <row r="1384" spans="1:18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4"/>
    </row>
    <row r="1385" spans="1:18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4"/>
    </row>
    <row r="1386" spans="1:18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4"/>
    </row>
    <row r="1387" spans="1:18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4"/>
    </row>
    <row r="1388" spans="1:18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4"/>
    </row>
    <row r="1389" spans="1:18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4"/>
    </row>
    <row r="1390" spans="1:18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4"/>
    </row>
    <row r="1391" spans="1:18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4"/>
    </row>
    <row r="1392" spans="1:18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4"/>
    </row>
    <row r="1393" spans="1:18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4"/>
    </row>
    <row r="1394" spans="1:18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4"/>
    </row>
    <row r="1395" spans="1:18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4"/>
    </row>
    <row r="1396" spans="1:18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4"/>
    </row>
    <row r="1397" spans="1:18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4"/>
    </row>
    <row r="1398" spans="1:18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4"/>
    </row>
    <row r="1399" spans="1:18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4"/>
    </row>
    <row r="1400" spans="1:18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4"/>
    </row>
    <row r="1401" spans="1:18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4"/>
    </row>
    <row r="1402" spans="1:18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4"/>
    </row>
    <row r="1403" spans="1:18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4"/>
    </row>
    <row r="1404" spans="1:18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4"/>
    </row>
    <row r="1405" spans="1:18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4"/>
    </row>
    <row r="1406" spans="1:18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4"/>
    </row>
    <row r="1407" spans="1:18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4"/>
    </row>
    <row r="1408" spans="1:18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4"/>
    </row>
    <row r="1409" spans="1:18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4"/>
    </row>
    <row r="1410" spans="1:18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4"/>
    </row>
    <row r="1411" spans="1:18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4"/>
    </row>
    <row r="1412" spans="1:18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4"/>
    </row>
    <row r="1413" spans="1:18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4"/>
    </row>
    <row r="1414" spans="1:18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4"/>
    </row>
    <row r="1415" spans="1:18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4"/>
    </row>
    <row r="1416" spans="1:18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4"/>
    </row>
    <row r="1417" spans="1:18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4"/>
    </row>
    <row r="1418" spans="1:18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4"/>
    </row>
    <row r="1419" spans="1:18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4"/>
    </row>
    <row r="1420" spans="1:18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4"/>
    </row>
    <row r="1421" spans="1:18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4"/>
    </row>
    <row r="1422" spans="1:18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4"/>
    </row>
    <row r="1423" spans="1:18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4"/>
    </row>
    <row r="1424" spans="1:18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4"/>
    </row>
    <row r="1425" spans="1:18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4"/>
    </row>
    <row r="1426" spans="1:18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4"/>
    </row>
    <row r="1427" spans="1:18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4"/>
    </row>
    <row r="1428" spans="1:18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4"/>
    </row>
    <row r="1429" spans="1:18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4"/>
    </row>
    <row r="1430" spans="1:18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4"/>
    </row>
    <row r="1431" spans="1:18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4"/>
    </row>
    <row r="1432" spans="1:18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4"/>
    </row>
    <row r="1433" spans="1:18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4"/>
    </row>
    <row r="1434" spans="1:18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4"/>
    </row>
    <row r="1435" spans="1:18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4"/>
    </row>
    <row r="1436" spans="1:18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4"/>
    </row>
    <row r="1437" spans="1:18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4"/>
    </row>
    <row r="1438" spans="1:18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4"/>
    </row>
    <row r="1439" spans="1:18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4"/>
    </row>
    <row r="1440" spans="1:18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4"/>
    </row>
    <row r="1441" spans="1:18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4"/>
    </row>
    <row r="1442" spans="1:18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4"/>
    </row>
    <row r="1443" spans="1:18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4"/>
    </row>
    <row r="1444" spans="1:18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4"/>
    </row>
    <row r="1445" spans="1:18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4"/>
    </row>
    <row r="1446" spans="1:18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4"/>
    </row>
    <row r="1447" spans="1:18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4"/>
    </row>
    <row r="1448" spans="1:18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4"/>
    </row>
    <row r="1449" spans="1:18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4"/>
    </row>
    <row r="1450" spans="1:18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4"/>
    </row>
    <row r="1451" spans="1:18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4"/>
    </row>
    <row r="1452" spans="1:18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4"/>
    </row>
    <row r="1453" spans="1:18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4"/>
    </row>
    <row r="1454" spans="1:18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4"/>
    </row>
    <row r="1455" spans="1:18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4"/>
    </row>
    <row r="1456" spans="1:18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4"/>
    </row>
    <row r="1457" spans="1:18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4"/>
    </row>
    <row r="1458" spans="1:18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4"/>
    </row>
    <row r="1459" spans="1:18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4"/>
    </row>
    <row r="1460" spans="1:18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4"/>
    </row>
    <row r="1461" spans="1:18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4"/>
    </row>
    <row r="1462" spans="1:18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4"/>
    </row>
    <row r="1463" spans="1:18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4"/>
    </row>
    <row r="1464" spans="1:18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4"/>
    </row>
    <row r="1465" spans="1:18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4"/>
    </row>
    <row r="1466" spans="1:18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4"/>
    </row>
    <row r="1467" spans="1:18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4"/>
    </row>
    <row r="1468" spans="1:18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4"/>
    </row>
    <row r="1469" spans="1:18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4"/>
    </row>
    <row r="1470" spans="1:18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4"/>
    </row>
    <row r="1471" spans="1:18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4"/>
    </row>
    <row r="1472" spans="1:18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4"/>
    </row>
    <row r="1473" spans="1:18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4"/>
    </row>
    <row r="1474" spans="1:18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4"/>
    </row>
    <row r="1475" spans="1:18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4"/>
    </row>
    <row r="1476" spans="1:18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4"/>
    </row>
    <row r="1477" spans="1:18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4"/>
    </row>
    <row r="1478" spans="1:18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4"/>
    </row>
    <row r="1479" spans="1:18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4"/>
    </row>
    <row r="1480" spans="1:18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4"/>
    </row>
    <row r="1481" spans="1:18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4"/>
    </row>
    <row r="1482" spans="1:18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4"/>
    </row>
    <row r="1483" spans="1:18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4"/>
    </row>
    <row r="1484" spans="1:18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4"/>
    </row>
    <row r="1485" spans="1:18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4"/>
    </row>
    <row r="1486" spans="1:18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4"/>
    </row>
    <row r="1487" spans="1:18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4"/>
    </row>
    <row r="1488" spans="1:18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4"/>
    </row>
    <row r="1489" spans="1:18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4"/>
    </row>
    <row r="1490" spans="1:18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4"/>
    </row>
    <row r="1491" spans="1:18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4"/>
    </row>
    <row r="1492" spans="1:18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4"/>
    </row>
    <row r="1493" spans="1:18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4"/>
    </row>
    <row r="1494" spans="1:18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4"/>
    </row>
    <row r="1495" spans="1:18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4"/>
    </row>
    <row r="1496" spans="1:18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4"/>
    </row>
    <row r="1497" spans="1:18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4"/>
    </row>
    <row r="1498" spans="1:18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4"/>
    </row>
    <row r="1499" spans="1:18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4"/>
    </row>
    <row r="1500" spans="1:18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4"/>
    </row>
    <row r="1501" spans="1:18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4"/>
    </row>
    <row r="1502" spans="1:18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4"/>
    </row>
    <row r="1503" spans="1:18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4"/>
    </row>
    <row r="1504" spans="1:18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4"/>
    </row>
    <row r="1505" spans="1:18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4"/>
    </row>
    <row r="1506" spans="1:18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4"/>
    </row>
    <row r="1507" spans="1:18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4"/>
    </row>
    <row r="1508" spans="1:18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4"/>
    </row>
    <row r="1509" spans="1:18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4"/>
    </row>
    <row r="1510" spans="1:18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4"/>
    </row>
    <row r="1511" spans="1:18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4"/>
    </row>
    <row r="1512" spans="1:18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4"/>
    </row>
    <row r="1513" spans="1:18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4"/>
    </row>
    <row r="1514" spans="1:18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4"/>
    </row>
    <row r="1515" spans="1:18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4"/>
    </row>
    <row r="1516" spans="1:18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4"/>
    </row>
    <row r="1517" spans="1:18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4"/>
    </row>
    <row r="1518" spans="1:18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4"/>
    </row>
    <row r="1519" spans="1:18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4"/>
    </row>
    <row r="1520" spans="1:18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4"/>
    </row>
    <row r="1521" spans="1:18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4"/>
    </row>
    <row r="1522" spans="1:18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4"/>
    </row>
    <row r="1523" spans="1:18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4"/>
    </row>
    <row r="1524" spans="1:18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4"/>
    </row>
    <row r="1525" spans="1:18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4"/>
    </row>
    <row r="1526" spans="1:18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4"/>
    </row>
    <row r="1527" spans="1:18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4"/>
    </row>
    <row r="1528" spans="1:18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4"/>
    </row>
    <row r="1529" spans="1:18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4"/>
    </row>
    <row r="1530" spans="1:18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4"/>
    </row>
    <row r="1531" spans="1:18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4"/>
    </row>
    <row r="1532" spans="1:18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4"/>
    </row>
    <row r="1533" spans="1:18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4"/>
    </row>
    <row r="1534" spans="1:18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4"/>
    </row>
    <row r="1535" spans="1:18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4"/>
    </row>
    <row r="1536" spans="1:18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4"/>
    </row>
    <row r="1537" spans="1:18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4"/>
    </row>
    <row r="1538" spans="1:18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4"/>
    </row>
    <row r="1539" spans="1:18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4"/>
    </row>
    <row r="1540" spans="1:18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4"/>
    </row>
    <row r="1541" spans="1:18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4"/>
    </row>
    <row r="1542" spans="1:18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4"/>
    </row>
    <row r="1543" spans="1:18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4"/>
    </row>
    <row r="1544" spans="1:18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4"/>
    </row>
    <row r="1545" spans="1:18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4"/>
    </row>
    <row r="1546" spans="1:18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4"/>
    </row>
    <row r="1547" spans="1:18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4"/>
    </row>
    <row r="1548" spans="1:18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4"/>
    </row>
    <row r="1549" spans="1:18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4"/>
    </row>
    <row r="1550" spans="1:18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4"/>
    </row>
    <row r="1551" spans="1:18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4"/>
    </row>
    <row r="1552" spans="1:18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4"/>
    </row>
    <row r="1553" spans="1:18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4"/>
    </row>
    <row r="1554" spans="1:18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4"/>
    </row>
    <row r="1555" spans="1:18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4"/>
    </row>
    <row r="1556" spans="1:18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4"/>
    </row>
    <row r="1557" spans="1:18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4"/>
    </row>
    <row r="1558" spans="1:18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4"/>
    </row>
    <row r="1559" spans="1:18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4"/>
    </row>
    <row r="1560" spans="1:18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4"/>
    </row>
    <row r="1561" spans="1:18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4"/>
    </row>
    <row r="1562" spans="1:18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4"/>
    </row>
    <row r="1563" spans="1:18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4"/>
    </row>
    <row r="1564" spans="1:18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4"/>
    </row>
    <row r="1565" spans="1:18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4"/>
    </row>
    <row r="1566" spans="1:18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4"/>
    </row>
    <row r="1567" spans="1:18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4"/>
    </row>
    <row r="1568" spans="1:18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4"/>
    </row>
    <row r="1569" spans="1:18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4"/>
    </row>
    <row r="1570" spans="1:18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4"/>
    </row>
    <row r="1571" spans="1:18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4"/>
    </row>
    <row r="1572" spans="1:18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4"/>
    </row>
    <row r="1573" spans="1:18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4"/>
    </row>
    <row r="1574" spans="1:18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4"/>
    </row>
    <row r="1575" spans="1:18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4"/>
    </row>
    <row r="1576" spans="1:18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4"/>
    </row>
    <row r="1577" spans="1:18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4"/>
    </row>
    <row r="1578" spans="1:18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4"/>
    </row>
    <row r="1579" spans="1:18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4"/>
    </row>
    <row r="1580" spans="1:18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4"/>
    </row>
    <row r="1581" spans="1:18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4"/>
    </row>
    <row r="1582" spans="1:18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4"/>
    </row>
    <row r="1583" spans="1:18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4"/>
    </row>
    <row r="1584" spans="1:18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4"/>
    </row>
    <row r="1585" spans="1:18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4"/>
    </row>
    <row r="1586" spans="1:18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4"/>
    </row>
    <row r="1587" spans="1:18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4"/>
    </row>
    <row r="1588" spans="1:18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4"/>
    </row>
    <row r="1589" spans="1:18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4"/>
    </row>
    <row r="1590" spans="1:18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4"/>
    </row>
    <row r="1591" spans="1:18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4"/>
    </row>
    <row r="1592" spans="1:18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4"/>
    </row>
    <row r="1593" spans="1:18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4"/>
    </row>
    <row r="1594" spans="1:18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4"/>
    </row>
    <row r="1595" spans="1:18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4"/>
    </row>
    <row r="1596" spans="1:18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4"/>
    </row>
    <row r="1597" spans="1:18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4"/>
    </row>
    <row r="1598" spans="1:18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4"/>
    </row>
    <row r="1599" spans="1:18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4"/>
    </row>
    <row r="1600" spans="1:18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4"/>
    </row>
    <row r="1601" spans="1:18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4"/>
    </row>
    <row r="1602" spans="1:18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4"/>
    </row>
    <row r="1603" spans="1:18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4"/>
    </row>
    <row r="1604" spans="1:18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4"/>
    </row>
    <row r="1605" spans="1:18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4"/>
    </row>
    <row r="1606" spans="1:18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4"/>
    </row>
    <row r="1607" spans="1:18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4"/>
    </row>
    <row r="1608" spans="1:18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4"/>
    </row>
    <row r="1609" spans="1:18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4"/>
    </row>
    <row r="1610" spans="1:18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4"/>
    </row>
    <row r="1611" spans="1:18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4"/>
    </row>
    <row r="1612" spans="1:18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4"/>
    </row>
    <row r="1613" spans="1:18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4"/>
    </row>
    <row r="1614" spans="1:18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4"/>
    </row>
    <row r="1615" spans="1:18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4"/>
    </row>
    <row r="1616" spans="1:18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4"/>
    </row>
    <row r="1617" spans="1:18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4"/>
    </row>
    <row r="1618" spans="1:18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4"/>
    </row>
    <row r="1619" spans="1:18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4"/>
    </row>
    <row r="1620" spans="1:18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4"/>
    </row>
    <row r="1621" spans="1:18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4"/>
    </row>
    <row r="1622" spans="1:18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4"/>
    </row>
    <row r="1623" spans="1:18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4"/>
    </row>
    <row r="1624" spans="1:18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4"/>
    </row>
    <row r="1625" spans="1:18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4"/>
    </row>
    <row r="1626" spans="1:18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4"/>
    </row>
    <row r="1627" spans="1:18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4"/>
    </row>
    <row r="1628" spans="1:18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4"/>
    </row>
    <row r="1629" spans="1:18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4"/>
    </row>
    <row r="1630" spans="1:18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4"/>
    </row>
    <row r="1631" spans="1:18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4"/>
    </row>
    <row r="1632" spans="1:18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4"/>
    </row>
    <row r="1633" spans="1:18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4"/>
    </row>
    <row r="1634" spans="1:18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4"/>
    </row>
    <row r="1635" spans="1:18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4"/>
    </row>
    <row r="1636" spans="1:18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4"/>
    </row>
    <row r="1637" spans="1:18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4"/>
    </row>
    <row r="1638" spans="1:18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4"/>
    </row>
    <row r="1639" spans="1:18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4"/>
    </row>
    <row r="1640" spans="1:18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4"/>
    </row>
    <row r="1641" spans="1:18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4"/>
    </row>
    <row r="1642" spans="1:18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4"/>
    </row>
    <row r="1643" spans="1:18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4"/>
    </row>
    <row r="1644" spans="1:18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4"/>
    </row>
    <row r="1645" spans="1:18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4"/>
    </row>
    <row r="1646" spans="1:18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4"/>
    </row>
    <row r="1647" spans="1:18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4"/>
    </row>
    <row r="1648" spans="1:18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4"/>
    </row>
    <row r="1649" spans="1:18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4"/>
    </row>
    <row r="1650" spans="1:18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4"/>
    </row>
    <row r="1651" spans="1:18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4"/>
    </row>
    <row r="1652" spans="1:18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4"/>
    </row>
    <row r="1653" spans="1:18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4"/>
    </row>
    <row r="1654" spans="1:18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4"/>
    </row>
    <row r="1655" spans="1:18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4"/>
    </row>
    <row r="1656" spans="1:18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4"/>
    </row>
    <row r="1657" spans="1:18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4"/>
    </row>
    <row r="1658" spans="1:18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4"/>
    </row>
    <row r="1659" spans="1:18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4"/>
    </row>
    <row r="1660" spans="1:18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4"/>
    </row>
    <row r="1661" spans="1:18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4"/>
    </row>
    <row r="1662" spans="1:18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4"/>
    </row>
    <row r="1663" spans="1:18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4"/>
    </row>
    <row r="1664" spans="1:18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4"/>
    </row>
    <row r="1665" spans="1:18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4"/>
    </row>
    <row r="1666" spans="1:18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4"/>
    </row>
    <row r="1667" spans="1:18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4"/>
    </row>
    <row r="1668" spans="1:18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4"/>
    </row>
    <row r="1669" spans="1:18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4"/>
    </row>
    <row r="1670" spans="1:18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4"/>
    </row>
    <row r="1671" spans="1:18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4"/>
    </row>
    <row r="1672" spans="1:18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4"/>
    </row>
    <row r="1673" spans="1:18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4"/>
    </row>
    <row r="1674" spans="1:18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4"/>
    </row>
    <row r="1675" spans="1:18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4"/>
    </row>
    <row r="1676" spans="1:18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4"/>
    </row>
    <row r="1677" spans="1:18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4"/>
    </row>
    <row r="1678" spans="1:18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4"/>
    </row>
    <row r="1679" spans="1:18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4"/>
    </row>
    <row r="1680" spans="1:18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4"/>
    </row>
    <row r="1681" spans="1:18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4"/>
    </row>
    <row r="1682" spans="1:18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4"/>
    </row>
    <row r="1683" spans="1:18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4"/>
    </row>
    <row r="1684" spans="1:18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4"/>
    </row>
    <row r="1685" spans="1:18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4"/>
    </row>
    <row r="1686" spans="1:18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4"/>
    </row>
    <row r="1687" spans="1:18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4"/>
    </row>
    <row r="1688" spans="1:18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4"/>
    </row>
    <row r="1689" spans="1:18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4"/>
    </row>
    <row r="1690" spans="1:18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4"/>
    </row>
    <row r="1691" spans="1:18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4"/>
    </row>
    <row r="1692" spans="1:18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4"/>
    </row>
    <row r="1693" spans="1:18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4"/>
    </row>
    <row r="1694" spans="1:18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4"/>
    </row>
    <row r="1695" spans="1:18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4"/>
    </row>
    <row r="1696" spans="1:18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4"/>
    </row>
    <row r="1697" spans="1:18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4"/>
    </row>
    <row r="1698" spans="1:18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4"/>
    </row>
    <row r="1699" spans="1:18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4"/>
    </row>
    <row r="1700" spans="1:18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4"/>
    </row>
    <row r="1701" spans="1:18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4"/>
    </row>
    <row r="1702" spans="1:18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4"/>
    </row>
    <row r="1703" spans="1:18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4"/>
    </row>
    <row r="1704" spans="1:18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4"/>
    </row>
    <row r="1705" spans="1:18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4"/>
    </row>
    <row r="1706" spans="1:18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4"/>
    </row>
    <row r="1707" spans="1:18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4"/>
    </row>
    <row r="1708" spans="1:18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4"/>
    </row>
    <row r="1709" spans="1:18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4"/>
    </row>
    <row r="1710" spans="1:18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4"/>
    </row>
    <row r="1711" spans="1:18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4"/>
    </row>
    <row r="1712" spans="1:18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4"/>
    </row>
    <row r="1713" spans="1:18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4"/>
    </row>
    <row r="1714" spans="1:18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4"/>
    </row>
    <row r="1715" spans="1:18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4"/>
    </row>
    <row r="1716" spans="1:18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4"/>
    </row>
    <row r="1717" spans="1:18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4"/>
    </row>
    <row r="1718" spans="1:18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4"/>
    </row>
    <row r="1719" spans="1:18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4"/>
    </row>
    <row r="1720" spans="1:18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4"/>
    </row>
    <row r="1721" spans="1:18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4"/>
    </row>
    <row r="1722" spans="1:18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4"/>
    </row>
    <row r="1723" spans="1:18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4"/>
    </row>
    <row r="1724" spans="1:18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4"/>
    </row>
    <row r="1725" spans="1:18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4"/>
    </row>
    <row r="1726" spans="1:18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4"/>
    </row>
    <row r="1727" spans="1:18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4"/>
    </row>
    <row r="1728" spans="1:18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4"/>
    </row>
    <row r="1729" spans="1:18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4"/>
    </row>
    <row r="1730" spans="1:18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4"/>
    </row>
    <row r="1731" spans="1:18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4"/>
    </row>
    <row r="1732" spans="1:18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4"/>
    </row>
    <row r="1733" spans="1:18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4"/>
    </row>
    <row r="1734" spans="1:18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4"/>
    </row>
    <row r="1735" spans="1:18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4"/>
    </row>
    <row r="1736" spans="1:18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4"/>
    </row>
    <row r="1737" spans="1:18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4"/>
    </row>
    <row r="1738" spans="1:18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4"/>
    </row>
    <row r="1739" spans="1:18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4"/>
    </row>
    <row r="1740" spans="1:18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4"/>
    </row>
    <row r="1741" spans="1:18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4"/>
    </row>
    <row r="1742" spans="1:18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4"/>
    </row>
    <row r="1743" spans="1:18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4"/>
    </row>
    <row r="1744" spans="1:18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4"/>
    </row>
    <row r="1745" spans="1:18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4"/>
    </row>
    <row r="1746" spans="1:18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4"/>
    </row>
    <row r="1747" spans="1:18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4"/>
    </row>
    <row r="1748" spans="1:18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4"/>
    </row>
    <row r="1749" spans="1:18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4"/>
    </row>
    <row r="1750" spans="1:18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4"/>
    </row>
    <row r="1751" spans="1:18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4"/>
    </row>
    <row r="1752" spans="1:18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4"/>
    </row>
    <row r="1753" spans="1:18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4"/>
    </row>
    <row r="1754" spans="1:18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4"/>
    </row>
    <row r="1755" spans="1:18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4"/>
    </row>
    <row r="1756" spans="1:18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4"/>
    </row>
    <row r="1757" spans="1:18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4"/>
    </row>
    <row r="1758" spans="1:18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4"/>
    </row>
    <row r="1759" spans="1:18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4"/>
    </row>
    <row r="1760" spans="1:18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4"/>
    </row>
    <row r="1761" spans="1:18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4"/>
    </row>
    <row r="1762" spans="1:18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4"/>
    </row>
    <row r="1763" spans="1:18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4"/>
    </row>
    <row r="1764" spans="1:18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4"/>
    </row>
    <row r="1765" spans="1:18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4"/>
    </row>
    <row r="1766" spans="1:18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4"/>
    </row>
    <row r="1767" spans="1:18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4"/>
    </row>
    <row r="1768" spans="1:18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4"/>
    </row>
    <row r="1769" spans="1:18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4"/>
    </row>
    <row r="1770" spans="1:18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4"/>
    </row>
    <row r="1771" spans="1:18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4"/>
    </row>
    <row r="1772" spans="1:18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4"/>
    </row>
    <row r="1773" spans="1:18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4"/>
    </row>
    <row r="1774" spans="1:18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4"/>
    </row>
    <row r="1775" spans="1:18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4"/>
    </row>
    <row r="1776" spans="1:18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4"/>
    </row>
    <row r="1777" spans="1:18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4"/>
    </row>
    <row r="1778" spans="1:18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4"/>
    </row>
    <row r="1779" spans="1:18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4"/>
    </row>
    <row r="1780" spans="1:18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4"/>
    </row>
    <row r="1781" spans="1:18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4"/>
    </row>
    <row r="1782" spans="1:18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4"/>
    </row>
    <row r="1783" spans="1:18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4"/>
    </row>
    <row r="1784" spans="1:18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4"/>
    </row>
    <row r="1785" spans="1:18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4"/>
    </row>
    <row r="1786" spans="1:18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4"/>
    </row>
    <row r="1787" spans="1:18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4"/>
    </row>
    <row r="1788" spans="1:18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4"/>
    </row>
    <row r="1789" spans="1:18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4"/>
    </row>
    <row r="1790" spans="1:18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4"/>
    </row>
    <row r="1791" spans="1:18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4"/>
    </row>
    <row r="1792" spans="1:18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4"/>
    </row>
    <row r="1793" spans="1:18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4"/>
    </row>
    <row r="1794" spans="1:18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4"/>
    </row>
    <row r="1795" spans="1:18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4"/>
    </row>
    <row r="1796" spans="1:18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4"/>
    </row>
    <row r="1797" spans="1:18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4"/>
    </row>
    <row r="1798" spans="1:18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4"/>
    </row>
    <row r="1799" spans="1:18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4"/>
    </row>
    <row r="1800" spans="1:18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4"/>
    </row>
    <row r="1801" spans="1:18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4"/>
    </row>
    <row r="1802" spans="1:18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4"/>
    </row>
    <row r="1803" spans="1:18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4"/>
    </row>
    <row r="1804" spans="1:18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4"/>
    </row>
    <row r="1805" spans="1:18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4"/>
    </row>
    <row r="1806" spans="1:18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4"/>
    </row>
    <row r="1807" spans="1:18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4"/>
    </row>
    <row r="1808" spans="1:18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4"/>
    </row>
    <row r="1809" spans="1:18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4"/>
    </row>
    <row r="1810" spans="1:18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4"/>
    </row>
    <row r="1811" spans="1:18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4"/>
    </row>
    <row r="1812" spans="1:18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4"/>
    </row>
    <row r="1813" spans="1:18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4"/>
    </row>
    <row r="1814" spans="1:18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4"/>
    </row>
    <row r="1815" spans="1:18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4"/>
    </row>
    <row r="1816" spans="1:18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4"/>
    </row>
    <row r="1817" spans="1:18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4"/>
    </row>
    <row r="1818" spans="1:18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4"/>
    </row>
    <row r="1819" spans="1:18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4"/>
    </row>
    <row r="1820" spans="1:18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4"/>
    </row>
    <row r="1821" spans="1:18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4"/>
    </row>
    <row r="1822" spans="1:18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4"/>
    </row>
    <row r="1823" spans="1:18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4"/>
    </row>
    <row r="1824" spans="1:18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4"/>
    </row>
    <row r="1825" spans="1:18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4"/>
    </row>
    <row r="1826" spans="1:18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4"/>
    </row>
    <row r="1827" spans="1:18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4"/>
    </row>
    <row r="1828" spans="1:18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4"/>
    </row>
    <row r="1829" spans="1:18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4"/>
    </row>
    <row r="1830" spans="1:18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4"/>
    </row>
    <row r="1831" spans="1:18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4"/>
    </row>
    <row r="1832" spans="1:18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4"/>
    </row>
    <row r="1833" spans="1:18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4"/>
    </row>
    <row r="1834" spans="1:18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4"/>
    </row>
    <row r="1835" spans="1:18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4"/>
    </row>
    <row r="1836" spans="1:18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4"/>
    </row>
    <row r="1837" spans="1:18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4"/>
    </row>
    <row r="1838" spans="1:18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4"/>
    </row>
    <row r="1839" spans="1:18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4"/>
    </row>
    <row r="1840" spans="1:18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4"/>
    </row>
    <row r="1841" spans="1:18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4"/>
    </row>
    <row r="1842" spans="1:18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4"/>
    </row>
    <row r="1843" spans="1:18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4"/>
    </row>
    <row r="1844" spans="1:18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4"/>
    </row>
    <row r="1845" spans="1:18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4"/>
    </row>
    <row r="1846" spans="1:18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4"/>
    </row>
    <row r="1847" spans="1:18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4"/>
    </row>
    <row r="1848" spans="1:18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4"/>
    </row>
    <row r="1849" spans="1:18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4"/>
    </row>
    <row r="1850" spans="1:18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4"/>
    </row>
    <row r="1851" spans="1:18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4"/>
    </row>
    <row r="1852" spans="1:18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4"/>
    </row>
    <row r="1853" spans="1:18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4"/>
    </row>
    <row r="1854" spans="1:18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4"/>
    </row>
    <row r="1855" spans="1:18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4"/>
    </row>
    <row r="1856" spans="1:18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4"/>
    </row>
    <row r="1857" spans="1:18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4"/>
    </row>
    <row r="1858" spans="1:18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4"/>
    </row>
    <row r="1859" spans="1:18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4"/>
    </row>
    <row r="1860" spans="1:18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4"/>
    </row>
    <row r="1861" spans="1:18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4"/>
    </row>
    <row r="1862" spans="1:18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4"/>
    </row>
    <row r="1863" spans="1:18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4"/>
    </row>
    <row r="1864" spans="1:18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4"/>
    </row>
    <row r="1865" spans="1:18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4"/>
    </row>
    <row r="1866" spans="1:18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4"/>
    </row>
    <row r="1867" spans="1:18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4"/>
    </row>
    <row r="1868" spans="1:18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4"/>
    </row>
    <row r="1869" spans="1:18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4"/>
    </row>
    <row r="1870" spans="1:18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4"/>
    </row>
    <row r="1871" spans="1:18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4"/>
    </row>
    <row r="1872" spans="1:18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4"/>
    </row>
    <row r="1873" spans="1:18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4"/>
    </row>
    <row r="1874" spans="1:18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4"/>
    </row>
    <row r="1875" spans="1:18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4"/>
    </row>
    <row r="1876" spans="1:18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4"/>
    </row>
    <row r="1877" spans="1:18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4"/>
    </row>
    <row r="1878" spans="1:18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4"/>
    </row>
    <row r="1879" spans="1:18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4"/>
    </row>
    <row r="1880" spans="1:18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4"/>
    </row>
    <row r="1881" spans="1:18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4"/>
    </row>
    <row r="1882" spans="1:18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4"/>
    </row>
    <row r="1883" spans="1:18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4"/>
    </row>
    <row r="1884" spans="1:18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4"/>
    </row>
    <row r="1885" spans="1:18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4"/>
    </row>
    <row r="1886" spans="1:18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4"/>
    </row>
    <row r="1887" spans="1:18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4"/>
    </row>
    <row r="1888" spans="1:18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4"/>
    </row>
    <row r="1889" spans="1:18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4"/>
    </row>
    <row r="1890" spans="1:18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4"/>
    </row>
    <row r="1891" spans="1:18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4"/>
    </row>
    <row r="1892" spans="1:18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4"/>
    </row>
    <row r="1893" spans="1:18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4"/>
    </row>
    <row r="1894" spans="1:18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4"/>
    </row>
    <row r="1895" spans="1:18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4"/>
    </row>
    <row r="1896" spans="1:18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4"/>
    </row>
    <row r="1897" spans="1:18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4"/>
    </row>
    <row r="1898" spans="1:18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4"/>
    </row>
    <row r="1899" spans="1:18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4"/>
    </row>
    <row r="1900" spans="1:18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4"/>
    </row>
    <row r="1901" spans="1:18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4"/>
    </row>
    <row r="1902" spans="1:18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4"/>
    </row>
    <row r="1903" spans="1:18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4"/>
    </row>
    <row r="1904" spans="1:18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4"/>
    </row>
    <row r="1905" spans="1:18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4"/>
    </row>
    <row r="1906" spans="1:18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4"/>
    </row>
    <row r="1907" spans="1:18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4"/>
    </row>
    <row r="1908" spans="1:18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4"/>
    </row>
    <row r="1909" spans="1:18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4"/>
    </row>
    <row r="1910" spans="1:18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4"/>
    </row>
    <row r="1911" spans="1:18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4"/>
    </row>
    <row r="1912" spans="1:18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4"/>
    </row>
    <row r="1913" spans="1:18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4"/>
    </row>
    <row r="1914" spans="1:18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4"/>
    </row>
    <row r="1915" spans="1:18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4"/>
    </row>
    <row r="1916" spans="1:18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4"/>
    </row>
    <row r="1917" spans="1:18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4"/>
    </row>
    <row r="1918" spans="1:18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4"/>
    </row>
    <row r="1919" spans="1:18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4"/>
    </row>
    <row r="1920" spans="1:18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4"/>
    </row>
    <row r="1921" spans="1:18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4"/>
    </row>
    <row r="1922" spans="1:18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4"/>
    </row>
    <row r="1923" spans="1:18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4"/>
    </row>
    <row r="1924" spans="1:18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4"/>
    </row>
    <row r="1925" spans="1:18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4"/>
    </row>
    <row r="1926" spans="1:18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4"/>
    </row>
    <row r="1927" spans="1:18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4"/>
    </row>
    <row r="1928" spans="1:18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4"/>
    </row>
    <row r="1929" spans="1:18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4"/>
    </row>
    <row r="1930" spans="1:18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4"/>
    </row>
    <row r="1931" spans="1:18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4"/>
    </row>
    <row r="1932" spans="1:18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4"/>
    </row>
    <row r="1933" spans="1:18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4"/>
    </row>
    <row r="1934" spans="1:18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4"/>
    </row>
    <row r="1935" spans="1:18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4"/>
    </row>
    <row r="1936" spans="1:18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4"/>
    </row>
    <row r="1937" spans="1:18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4"/>
    </row>
    <row r="1938" spans="1:18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4"/>
    </row>
    <row r="1939" spans="1:18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4"/>
    </row>
    <row r="1940" spans="1:18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4"/>
    </row>
    <row r="1941" spans="1:18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4"/>
    </row>
    <row r="1942" spans="1:18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4"/>
    </row>
    <row r="1943" spans="1:18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4"/>
    </row>
    <row r="1944" spans="1:18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4"/>
    </row>
    <row r="1945" spans="1:18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4"/>
    </row>
    <row r="1946" spans="1:18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4"/>
    </row>
    <row r="1947" spans="1:18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4"/>
    </row>
    <row r="1948" spans="1:18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4"/>
    </row>
    <row r="1949" spans="1:18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4"/>
    </row>
    <row r="1950" spans="1:18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4"/>
    </row>
    <row r="1951" spans="1:18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4"/>
    </row>
    <row r="1952" spans="1:18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4"/>
    </row>
    <row r="1953" spans="2:18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4"/>
    </row>
    <row r="1954" spans="2:18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4"/>
    </row>
    <row r="1955" spans="2:18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4"/>
    </row>
    <row r="1956" spans="2:18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4"/>
    </row>
    <row r="1957" spans="2:18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4"/>
    </row>
    <row r="1958" spans="2:18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4"/>
    </row>
    <row r="1959" spans="2:18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4"/>
    </row>
    <row r="1960" spans="2:18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4"/>
    </row>
    <row r="1961" spans="2:18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4"/>
    </row>
    <row r="1962" spans="2:18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4"/>
    </row>
    <row r="1963" spans="2:18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4"/>
    </row>
    <row r="1964" spans="2:18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4"/>
    </row>
    <row r="1965" spans="2:18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4"/>
    </row>
    <row r="1966" spans="2:18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4"/>
    </row>
    <row r="1967" spans="2:18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4"/>
    </row>
    <row r="1968" spans="2:18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4"/>
    </row>
    <row r="1969" spans="2:18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4"/>
    </row>
    <row r="1970" spans="2:18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4"/>
    </row>
    <row r="1971" spans="2:18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4"/>
    </row>
    <row r="1972" spans="2:18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4"/>
    </row>
    <row r="1973" spans="2:18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4"/>
    </row>
    <row r="1974" spans="2:18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4"/>
    </row>
    <row r="1975" spans="2:18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4"/>
    </row>
    <row r="1976" spans="2:18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4"/>
    </row>
    <row r="1977" spans="2:18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4"/>
    </row>
    <row r="1978" spans="2:18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4"/>
    </row>
    <row r="1979" spans="2:18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4"/>
    </row>
    <row r="1980" spans="2:18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4"/>
    </row>
    <row r="1981" spans="2:18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4"/>
    </row>
    <row r="1982" spans="2:18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4"/>
    </row>
    <row r="1983" spans="2:18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4"/>
    </row>
    <row r="1984" spans="2:18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4"/>
    </row>
    <row r="1985" spans="2:18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4"/>
    </row>
    <row r="1986" spans="2:18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4"/>
    </row>
    <row r="1987" spans="2:18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4"/>
    </row>
    <row r="1988" spans="2:18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4"/>
    </row>
    <row r="1989" spans="2:18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4"/>
    </row>
    <row r="1990" spans="2:18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4"/>
    </row>
    <row r="1991" spans="2:18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4"/>
    </row>
    <row r="1992" spans="2:18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4"/>
    </row>
    <row r="1993" spans="2:18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4"/>
    </row>
    <row r="1994" spans="2:18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4"/>
    </row>
    <row r="1995" spans="2:18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4"/>
    </row>
    <row r="1996" spans="2:18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4"/>
    </row>
    <row r="1997" spans="2:18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4"/>
    </row>
    <row r="1998" spans="2:18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4"/>
    </row>
    <row r="1999" spans="2:18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4"/>
    </row>
    <row r="2000" spans="2:18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4"/>
    </row>
    <row r="2001" spans="2:18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4"/>
    </row>
    <row r="2002" spans="2:18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4"/>
    </row>
    <row r="2003" spans="2:18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4"/>
    </row>
    <row r="2004" spans="2:18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4"/>
    </row>
    <row r="2005" spans="2:18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4"/>
    </row>
    <row r="2006" spans="2:18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4"/>
    </row>
    <row r="2007" spans="2:18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4"/>
    </row>
    <row r="2008" spans="2:18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4"/>
    </row>
    <row r="2009" spans="2:18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4"/>
    </row>
    <row r="2010" spans="2:18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4"/>
    </row>
    <row r="2011" spans="2:18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4"/>
    </row>
    <row r="2012" spans="2:18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4"/>
    </row>
    <row r="2013" spans="2:18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4"/>
    </row>
    <row r="2014" spans="2:18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4"/>
    </row>
    <row r="2015" spans="2:18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4"/>
    </row>
    <row r="2016" spans="2:18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4"/>
    </row>
    <row r="2017" spans="2:18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4"/>
    </row>
    <row r="2018" spans="2:18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4"/>
    </row>
    <row r="2019" spans="2:18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4"/>
    </row>
    <row r="2020" spans="2:18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4"/>
    </row>
    <row r="2021" spans="2:18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4"/>
    </row>
    <row r="2022" spans="2:18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4"/>
    </row>
    <row r="2023" spans="2:18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4"/>
    </row>
    <row r="2024" spans="2:18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4"/>
    </row>
    <row r="2025" spans="2:18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4"/>
    </row>
    <row r="2026" spans="2:18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4"/>
    </row>
    <row r="2027" spans="2:18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4"/>
    </row>
    <row r="2028" spans="2:18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4"/>
    </row>
    <row r="2029" spans="2:18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4"/>
    </row>
    <row r="2030" spans="2:18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4"/>
    </row>
    <row r="2031" spans="2:18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4"/>
    </row>
    <row r="2032" spans="2:18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4"/>
    </row>
    <row r="2033" spans="2:18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4"/>
    </row>
    <row r="2034" spans="2:18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4"/>
    </row>
    <row r="2035" spans="2:18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4"/>
    </row>
    <row r="2036" spans="2:18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4"/>
    </row>
    <row r="2037" spans="2:18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4"/>
    </row>
    <row r="2038" spans="2:18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4"/>
    </row>
    <row r="2039" spans="2:18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4"/>
    </row>
    <row r="2040" spans="2:18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4"/>
    </row>
    <row r="2041" spans="2:18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4"/>
    </row>
    <row r="2042" spans="2:18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4"/>
    </row>
    <row r="2043" spans="2:18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4"/>
    </row>
    <row r="2044" spans="2:18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4"/>
    </row>
    <row r="2045" spans="2:18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4"/>
    </row>
    <row r="2046" spans="2:18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4"/>
    </row>
    <row r="2047" spans="2:18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4"/>
    </row>
    <row r="2048" spans="2:18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4"/>
    </row>
    <row r="2049" spans="2:18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4"/>
    </row>
    <row r="2050" spans="2:18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4"/>
    </row>
    <row r="2051" spans="2:18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4"/>
    </row>
    <row r="2052" spans="2:18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4"/>
    </row>
    <row r="2053" spans="2:18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4"/>
    </row>
    <row r="2054" spans="2:18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4"/>
    </row>
    <row r="2055" spans="2:18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4"/>
    </row>
    <row r="2056" spans="2:18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4"/>
    </row>
    <row r="2057" spans="2:18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4"/>
    </row>
    <row r="2058" spans="2:18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4"/>
    </row>
    <row r="2059" spans="2:18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4"/>
    </row>
    <row r="2060" spans="2:18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4"/>
    </row>
    <row r="2061" spans="2:18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4"/>
    </row>
    <row r="2062" spans="2:18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4"/>
    </row>
    <row r="2063" spans="2:18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4"/>
    </row>
    <row r="2064" spans="2:18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4"/>
    </row>
    <row r="2065" spans="2:18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4"/>
    </row>
    <row r="2066" spans="2:18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4"/>
    </row>
    <row r="2067" spans="2:18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4"/>
    </row>
    <row r="2068" spans="2:18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4"/>
    </row>
    <row r="2069" spans="2:18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4"/>
    </row>
    <row r="2070" spans="2:18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4"/>
    </row>
    <row r="2071" spans="2:18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4"/>
    </row>
    <row r="2072" spans="2:18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4"/>
    </row>
    <row r="2073" spans="2:18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4"/>
    </row>
    <row r="2074" spans="2:18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4"/>
    </row>
    <row r="2075" spans="2:18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4"/>
    </row>
    <row r="2076" spans="2:18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4"/>
    </row>
    <row r="2077" spans="2:18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4"/>
    </row>
    <row r="2078" spans="2:18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4"/>
    </row>
    <row r="2079" spans="2:18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4"/>
    </row>
    <row r="2080" spans="2:18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4"/>
    </row>
    <row r="2081" spans="2:18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4"/>
    </row>
    <row r="2082" spans="2:18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4"/>
    </row>
    <row r="2083" spans="2:18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4"/>
    </row>
    <row r="2084" spans="2:18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4"/>
    </row>
    <row r="2085" spans="2:18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4"/>
    </row>
    <row r="2086" spans="2:18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4"/>
    </row>
    <row r="2087" spans="2:18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4"/>
    </row>
    <row r="2088" spans="2:18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4"/>
    </row>
    <row r="2089" spans="2:18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4"/>
    </row>
    <row r="2090" spans="2:18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4"/>
    </row>
    <row r="2091" spans="2:18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4"/>
    </row>
    <row r="2092" spans="2:18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4"/>
    </row>
    <row r="2093" spans="2:18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4"/>
    </row>
    <row r="2094" spans="2:18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4"/>
    </row>
    <row r="2095" spans="2:18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4"/>
    </row>
    <row r="2096" spans="2:18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4"/>
    </row>
    <row r="2097" spans="2:18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4"/>
    </row>
    <row r="2098" spans="2:18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4"/>
    </row>
    <row r="2099" spans="2:18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4"/>
    </row>
    <row r="2100" spans="2:18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4"/>
    </row>
    <row r="2101" spans="2:18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4"/>
    </row>
    <row r="2102" spans="2:18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4"/>
    </row>
    <row r="2103" spans="2:18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4"/>
    </row>
    <row r="2104" spans="2:18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4"/>
    </row>
    <row r="2105" spans="2:18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4"/>
    </row>
    <row r="2106" spans="2:18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4"/>
    </row>
    <row r="2107" spans="2:18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4"/>
    </row>
    <row r="2108" spans="2:18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4"/>
    </row>
    <row r="2109" spans="2:18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4"/>
    </row>
    <row r="2110" spans="2:18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4"/>
    </row>
    <row r="2111" spans="2:18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4"/>
    </row>
    <row r="2112" spans="2:18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4"/>
    </row>
    <row r="2113" spans="2:18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4"/>
    </row>
    <row r="2114" spans="2:18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4"/>
    </row>
    <row r="2115" spans="2:18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4"/>
    </row>
    <row r="2116" spans="2:18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4"/>
    </row>
    <row r="2117" spans="2:18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4"/>
    </row>
    <row r="2118" spans="2:18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4"/>
    </row>
    <row r="2119" spans="2:18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4"/>
    </row>
    <row r="2120" spans="2:18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4"/>
    </row>
    <row r="2121" spans="2:18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4"/>
    </row>
    <row r="2122" spans="2:18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4"/>
    </row>
    <row r="2123" spans="2:18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4"/>
    </row>
    <row r="2124" spans="2:18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4"/>
    </row>
    <row r="2125" spans="2:18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4"/>
    </row>
    <row r="2126" spans="2:18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4"/>
    </row>
    <row r="2127" spans="2:18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4"/>
    </row>
    <row r="2128" spans="2:18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4"/>
    </row>
    <row r="2129" spans="2:18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4"/>
    </row>
    <row r="2130" spans="2:18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4"/>
    </row>
    <row r="2131" spans="2:18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4"/>
    </row>
    <row r="2132" spans="2:18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4"/>
    </row>
    <row r="2133" spans="2:18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4"/>
    </row>
    <row r="2134" spans="2:18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4"/>
    </row>
    <row r="2135" spans="2:18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4"/>
    </row>
    <row r="2136" spans="2:18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4"/>
    </row>
    <row r="2137" spans="2:18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4"/>
    </row>
    <row r="2138" spans="2:18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4"/>
    </row>
    <row r="2139" spans="2:18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4"/>
    </row>
    <row r="2140" spans="2:18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4"/>
    </row>
    <row r="2141" spans="2:18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4"/>
    </row>
    <row r="2142" spans="2:18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4"/>
    </row>
    <row r="2143" spans="2:18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4"/>
    </row>
    <row r="2144" spans="2:18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4"/>
    </row>
    <row r="2145" spans="2:18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4"/>
    </row>
    <row r="2146" spans="2:18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4"/>
    </row>
    <row r="2147" spans="2:18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4"/>
    </row>
    <row r="2148" spans="2:18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4"/>
    </row>
    <row r="2149" spans="2:18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4"/>
    </row>
    <row r="2150" spans="2:18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4"/>
    </row>
    <row r="2151" spans="2:18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4"/>
    </row>
    <row r="2152" spans="2:18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4"/>
    </row>
    <row r="2153" spans="2:18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4"/>
    </row>
    <row r="2154" spans="2:18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4"/>
    </row>
    <row r="2155" spans="2:18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4"/>
    </row>
    <row r="2156" spans="2:18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4"/>
    </row>
    <row r="2157" spans="2:18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4"/>
    </row>
    <row r="2158" spans="2:18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4"/>
    </row>
    <row r="2159" spans="2:18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4"/>
    </row>
    <row r="2160" spans="2:18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4"/>
    </row>
    <row r="2161" spans="2:18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4"/>
    </row>
    <row r="2162" spans="2:18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4"/>
    </row>
    <row r="2163" spans="2:18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4"/>
    </row>
    <row r="2164" spans="2:18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4"/>
    </row>
    <row r="2165" spans="2:18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4"/>
    </row>
    <row r="2166" spans="2:18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4"/>
    </row>
    <row r="2167" spans="2:18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4"/>
    </row>
    <row r="2168" spans="2:18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4"/>
    </row>
    <row r="2169" spans="2:18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4"/>
    </row>
    <row r="2170" spans="2:18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4"/>
    </row>
    <row r="2171" spans="2:18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4"/>
    </row>
    <row r="2172" spans="2:18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4"/>
    </row>
    <row r="2173" spans="2:18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4"/>
    </row>
    <row r="2174" spans="2:18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4"/>
    </row>
    <row r="2175" spans="2:18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4"/>
    </row>
    <row r="2176" spans="2:18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4"/>
    </row>
    <row r="2177" spans="2:18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4"/>
    </row>
    <row r="2178" spans="2:18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4"/>
    </row>
    <row r="2179" spans="2:18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4"/>
    </row>
    <row r="2180" spans="2:18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4"/>
    </row>
    <row r="2181" spans="2:18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4"/>
    </row>
    <row r="2182" spans="2:18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4"/>
    </row>
    <row r="2183" spans="2:18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4"/>
    </row>
    <row r="2184" spans="2:18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4"/>
    </row>
    <row r="2185" spans="2:18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4"/>
    </row>
    <row r="2186" spans="2:18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4"/>
    </row>
    <row r="2187" spans="2:18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4"/>
    </row>
    <row r="2188" spans="2:18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4"/>
    </row>
    <row r="2189" spans="2:18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4"/>
    </row>
    <row r="2190" spans="2:18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4"/>
    </row>
    <row r="2191" spans="2:18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4"/>
    </row>
    <row r="2192" spans="2:18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4"/>
    </row>
    <row r="2193" spans="2:18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4"/>
    </row>
    <row r="2194" spans="2:18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4"/>
    </row>
    <row r="2195" spans="2:18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4"/>
    </row>
    <row r="2196" spans="2:18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4"/>
    </row>
    <row r="2197" spans="2:18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4"/>
    </row>
    <row r="2198" spans="2:18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4"/>
    </row>
    <row r="2199" spans="2:18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4"/>
    </row>
    <row r="2200" spans="2:18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4"/>
    </row>
    <row r="2201" spans="2:18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4"/>
    </row>
    <row r="2202" spans="2:18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4"/>
    </row>
    <row r="2203" spans="2:18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4"/>
    </row>
    <row r="2204" spans="2:18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4"/>
    </row>
    <row r="2205" spans="2:18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4"/>
    </row>
    <row r="2206" spans="2:18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4"/>
    </row>
    <row r="2207" spans="2:18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4"/>
    </row>
    <row r="2208" spans="2:18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4"/>
    </row>
    <row r="2209" spans="2:18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4"/>
    </row>
    <row r="2210" spans="2:18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4"/>
    </row>
    <row r="2211" spans="2:18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4"/>
    </row>
    <row r="2212" spans="2:18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4"/>
    </row>
    <row r="2213" spans="2:18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4"/>
    </row>
    <row r="2214" spans="2:18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4"/>
    </row>
    <row r="2215" spans="2:18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4"/>
    </row>
    <row r="2216" spans="2:18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4"/>
    </row>
    <row r="2217" spans="2:18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4"/>
    </row>
    <row r="2218" spans="2:18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4"/>
    </row>
    <row r="2219" spans="2:18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4"/>
    </row>
    <row r="2220" spans="2:18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4"/>
    </row>
    <row r="2221" spans="2:18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4"/>
    </row>
    <row r="2222" spans="2:18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4"/>
    </row>
    <row r="2223" spans="2:18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4"/>
    </row>
    <row r="2224" spans="2:18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4"/>
    </row>
    <row r="2225" spans="2:18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4"/>
    </row>
    <row r="2226" spans="2:18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4"/>
    </row>
    <row r="2227" spans="2:18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4"/>
    </row>
    <row r="2228" spans="2:18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4"/>
    </row>
    <row r="2229" spans="2:18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4"/>
    </row>
    <row r="2230" spans="2:18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4"/>
    </row>
    <row r="2231" spans="2:18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4"/>
    </row>
    <row r="2232" spans="2:18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4"/>
    </row>
    <row r="2233" spans="2:18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4"/>
    </row>
    <row r="2234" spans="2:18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4"/>
    </row>
    <row r="2235" spans="2:18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4"/>
    </row>
    <row r="2236" spans="2:18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4"/>
    </row>
    <row r="2237" spans="2:18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4"/>
    </row>
    <row r="2238" spans="2:18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4"/>
    </row>
    <row r="2239" spans="2:18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4"/>
    </row>
    <row r="2240" spans="2:18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4"/>
    </row>
    <row r="2241" spans="2:18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4"/>
    </row>
    <row r="2242" spans="2:18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4"/>
    </row>
    <row r="2243" spans="2:18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4"/>
    </row>
    <row r="2244" spans="2:18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4"/>
    </row>
    <row r="2245" spans="2:18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4"/>
    </row>
    <row r="2246" spans="2:18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4"/>
    </row>
    <row r="2247" spans="2:18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4"/>
    </row>
    <row r="2248" spans="2:18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4"/>
    </row>
    <row r="2249" spans="2:18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4"/>
    </row>
    <row r="2250" spans="2:18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4"/>
    </row>
    <row r="2251" spans="2:18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4"/>
    </row>
    <row r="2252" spans="2:18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4"/>
    </row>
    <row r="2253" spans="2:18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4"/>
    </row>
    <row r="2254" spans="2:18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4"/>
    </row>
    <row r="2255" spans="2:18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4"/>
    </row>
    <row r="2256" spans="2:18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4"/>
    </row>
    <row r="2257" spans="2:18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4"/>
    </row>
    <row r="2258" spans="2:18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4"/>
    </row>
    <row r="2259" spans="2:18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4"/>
    </row>
    <row r="2260" spans="2:18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4"/>
    </row>
    <row r="2261" spans="2:18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4"/>
    </row>
    <row r="2262" spans="2:18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4"/>
    </row>
    <row r="2263" spans="2:18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4"/>
    </row>
    <row r="2264" spans="2:18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4"/>
    </row>
    <row r="2265" spans="2:18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4"/>
    </row>
    <row r="2266" spans="2:18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4"/>
    </row>
    <row r="2267" spans="2:18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4"/>
    </row>
    <row r="2268" spans="2:18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4"/>
    </row>
    <row r="2269" spans="2:18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4"/>
    </row>
    <row r="2270" spans="2:18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4"/>
    </row>
    <row r="2271" spans="2:18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4"/>
    </row>
    <row r="2272" spans="2:18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4"/>
    </row>
    <row r="2273" spans="2:18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4"/>
    </row>
    <row r="2274" spans="2:18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4"/>
    </row>
    <row r="2275" spans="2:18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4"/>
    </row>
    <row r="2276" spans="2:18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4"/>
    </row>
    <row r="2277" spans="2:18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4"/>
    </row>
    <row r="2278" spans="2:18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4"/>
    </row>
    <row r="2279" spans="2:18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4"/>
    </row>
    <row r="2280" spans="2:18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4"/>
    </row>
    <row r="2281" spans="2:18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4"/>
    </row>
    <row r="2282" spans="2:18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4"/>
    </row>
    <row r="2283" spans="2:18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4"/>
    </row>
    <row r="2284" spans="2:18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4"/>
    </row>
    <row r="2285" spans="2:18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4"/>
    </row>
    <row r="2286" spans="2:18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4"/>
    </row>
    <row r="2287" spans="2:18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4"/>
    </row>
    <row r="2288" spans="2:18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4"/>
    </row>
    <row r="2289" spans="2:18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4"/>
    </row>
    <row r="2290" spans="2:18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4"/>
    </row>
    <row r="2291" spans="2:18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4"/>
    </row>
    <row r="2292" spans="2:18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4"/>
    </row>
    <row r="2293" spans="2:18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4"/>
    </row>
    <row r="2294" spans="2:18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4"/>
    </row>
    <row r="2295" spans="2:18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4"/>
    </row>
    <row r="2296" spans="2:18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4"/>
    </row>
    <row r="2297" spans="2:18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4"/>
    </row>
    <row r="2298" spans="2:18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4"/>
    </row>
    <row r="2299" spans="2:18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4"/>
    </row>
    <row r="2300" spans="2:18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4"/>
    </row>
    <row r="2301" spans="2:18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4"/>
    </row>
    <row r="2302" spans="2:18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4"/>
    </row>
    <row r="2303" spans="2:18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4"/>
    </row>
    <row r="2304" spans="2:18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4"/>
    </row>
    <row r="2305" spans="2:18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4"/>
    </row>
    <row r="2306" spans="2:18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4"/>
    </row>
    <row r="2307" spans="2:18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4"/>
    </row>
    <row r="2308" spans="2:18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4"/>
    </row>
    <row r="2309" spans="2:18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4"/>
    </row>
    <row r="2310" spans="2:18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4"/>
    </row>
    <row r="2311" spans="2:18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4"/>
    </row>
    <row r="2312" spans="2:18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4"/>
    </row>
    <row r="2313" spans="2:18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4"/>
    </row>
    <row r="2314" spans="2:18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4"/>
    </row>
    <row r="2315" spans="2:18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4"/>
    </row>
    <row r="2316" spans="2:18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4"/>
    </row>
    <row r="2317" spans="2:18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4"/>
    </row>
    <row r="2318" spans="2:18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4"/>
    </row>
    <row r="2319" spans="2:18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4"/>
    </row>
    <row r="2320" spans="2:18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4"/>
    </row>
    <row r="2321" spans="2:18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4"/>
    </row>
    <row r="2322" spans="2:18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4"/>
    </row>
    <row r="2323" spans="2:18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4"/>
    </row>
    <row r="2324" spans="2:18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4"/>
    </row>
    <row r="2325" spans="2:18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4"/>
    </row>
    <row r="2326" spans="2:18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4"/>
    </row>
    <row r="2327" spans="2:18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4"/>
    </row>
    <row r="2328" spans="2:18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4"/>
    </row>
    <row r="2329" spans="2:18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4"/>
    </row>
    <row r="2330" spans="2:18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4"/>
    </row>
    <row r="2331" spans="2:18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4"/>
    </row>
    <row r="2332" spans="2:18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4"/>
    </row>
    <row r="2333" spans="2:18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4"/>
    </row>
    <row r="2334" spans="2:18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4"/>
    </row>
    <row r="2335" spans="2:18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4"/>
    </row>
    <row r="2336" spans="2:18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4"/>
    </row>
    <row r="2337" spans="2:18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4"/>
    </row>
    <row r="2338" spans="2:18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4"/>
    </row>
    <row r="2339" spans="2:18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4"/>
    </row>
    <row r="2340" spans="2:18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4"/>
    </row>
    <row r="2341" spans="2:18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4"/>
    </row>
    <row r="2342" spans="2:18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4"/>
    </row>
    <row r="2343" spans="2:18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4"/>
    </row>
    <row r="2344" spans="2:18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4"/>
    </row>
    <row r="2345" spans="2:18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4"/>
    </row>
    <row r="2346" spans="2:18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4"/>
    </row>
    <row r="2347" spans="2:18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4"/>
    </row>
    <row r="2348" spans="2:18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4"/>
    </row>
    <row r="2349" spans="2:18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4"/>
    </row>
    <row r="2350" spans="2:18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4"/>
    </row>
    <row r="2351" spans="2:18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4"/>
    </row>
    <row r="2352" spans="2:18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4"/>
    </row>
    <row r="2353" spans="2:18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4"/>
    </row>
    <row r="2354" spans="2:18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4"/>
    </row>
    <row r="2355" spans="2:18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4"/>
    </row>
    <row r="2356" spans="2:18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4"/>
    </row>
    <row r="2357" spans="2:18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4"/>
    </row>
    <row r="2358" spans="2:18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4"/>
    </row>
    <row r="2359" spans="2:18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4"/>
    </row>
    <row r="2360" spans="2:18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4"/>
    </row>
    <row r="2361" spans="2:18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4"/>
    </row>
    <row r="2362" spans="2:18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4"/>
    </row>
    <row r="2363" spans="2:18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4"/>
    </row>
    <row r="2364" spans="2:18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4"/>
    </row>
    <row r="2365" spans="2:18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4"/>
    </row>
    <row r="2366" spans="2:18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4"/>
    </row>
    <row r="2367" spans="2:18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4"/>
    </row>
    <row r="2368" spans="2:18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4"/>
    </row>
    <row r="2369" spans="2:18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4"/>
    </row>
    <row r="2370" spans="2:18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4"/>
    </row>
    <row r="2371" spans="2:18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4"/>
    </row>
    <row r="2372" spans="2:18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4"/>
    </row>
    <row r="2373" spans="2:18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4"/>
    </row>
    <row r="2374" spans="2:18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4"/>
    </row>
    <row r="2375" spans="2:18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4"/>
    </row>
    <row r="2376" spans="2:18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4"/>
    </row>
    <row r="2377" spans="2:18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4"/>
    </row>
    <row r="2378" spans="2:18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4"/>
    </row>
    <row r="2379" spans="2:18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4"/>
    </row>
    <row r="2380" spans="2:18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4"/>
    </row>
    <row r="2381" spans="2:18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4"/>
    </row>
    <row r="2382" spans="2:18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4"/>
    </row>
    <row r="2383" spans="2:18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4"/>
    </row>
    <row r="2384" spans="2:18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4"/>
    </row>
    <row r="2385" spans="2:18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4"/>
    </row>
    <row r="2386" spans="2:18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4"/>
    </row>
    <row r="2387" spans="2:18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4"/>
    </row>
    <row r="2388" spans="2:18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4"/>
    </row>
    <row r="2389" spans="2:18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4"/>
    </row>
    <row r="2390" spans="2:18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4"/>
    </row>
    <row r="2391" spans="2:18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4"/>
    </row>
    <row r="2392" spans="2:18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4"/>
    </row>
    <row r="2393" spans="2:18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4"/>
    </row>
    <row r="2394" spans="2:18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4"/>
    </row>
    <row r="2395" spans="2:18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4"/>
    </row>
    <row r="2396" spans="2:18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4"/>
    </row>
    <row r="2397" spans="2:18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4"/>
    </row>
    <row r="2398" spans="2:18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4"/>
    </row>
    <row r="2399" spans="2:18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4"/>
    </row>
    <row r="2400" spans="2:18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4"/>
    </row>
    <row r="2401" spans="2:18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4"/>
    </row>
    <row r="2402" spans="2:18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4"/>
    </row>
    <row r="2403" spans="2:18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4"/>
    </row>
    <row r="2404" spans="2:18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4"/>
    </row>
    <row r="2405" spans="2:18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4"/>
    </row>
    <row r="2406" spans="2:18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4"/>
    </row>
    <row r="2407" spans="2:18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4"/>
    </row>
    <row r="2408" spans="2:18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4"/>
    </row>
    <row r="2409" spans="2:18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4"/>
    </row>
    <row r="2410" spans="2:18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4"/>
    </row>
    <row r="2411" spans="2:18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4"/>
    </row>
    <row r="2412" spans="2:18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4"/>
    </row>
    <row r="2413" spans="2:18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4"/>
    </row>
    <row r="2414" spans="2:18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4"/>
    </row>
    <row r="2415" spans="2:18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4"/>
    </row>
    <row r="2416" spans="2:18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4"/>
    </row>
    <row r="2417" spans="2:18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4"/>
    </row>
    <row r="2418" spans="2:18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4"/>
    </row>
    <row r="2419" spans="2:18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4"/>
    </row>
    <row r="2420" spans="2:18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4"/>
    </row>
    <row r="2421" spans="2:18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4"/>
    </row>
    <row r="2422" spans="2:18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4"/>
    </row>
    <row r="2423" spans="2:18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4"/>
    </row>
    <row r="2424" spans="2:18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4"/>
    </row>
    <row r="2425" spans="2:18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4"/>
    </row>
    <row r="2426" spans="2:18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4"/>
    </row>
    <row r="2427" spans="2:18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4"/>
    </row>
    <row r="2428" spans="2:18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4"/>
    </row>
    <row r="2429" spans="2:18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4"/>
    </row>
    <row r="2430" spans="2:18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4"/>
    </row>
    <row r="2431" spans="2:18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4"/>
    </row>
    <row r="2432" spans="2:18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4"/>
    </row>
    <row r="2433" spans="2:18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4"/>
    </row>
    <row r="2434" spans="2:18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4"/>
    </row>
    <row r="2435" spans="2:18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4"/>
    </row>
    <row r="2436" spans="2:18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4"/>
    </row>
    <row r="2437" spans="2:18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4"/>
    </row>
    <row r="2438" spans="2:18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4"/>
    </row>
    <row r="2439" spans="2:18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4"/>
    </row>
    <row r="2440" spans="2:18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4"/>
    </row>
    <row r="2441" spans="2:18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4"/>
    </row>
    <row r="2442" spans="2:18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4"/>
    </row>
    <row r="2443" spans="2:18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4"/>
    </row>
    <row r="2444" spans="2:18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4"/>
    </row>
    <row r="2445" spans="2:18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4"/>
    </row>
    <row r="2446" spans="2:18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4"/>
    </row>
    <row r="2447" spans="2:18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4"/>
    </row>
    <row r="2448" spans="2:18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4"/>
    </row>
    <row r="2449" spans="2:18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4"/>
    </row>
    <row r="2450" spans="2:18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4"/>
    </row>
    <row r="2451" spans="2:18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4"/>
    </row>
    <row r="2452" spans="2:18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4"/>
    </row>
    <row r="2453" spans="2:18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4"/>
    </row>
    <row r="2454" spans="2:18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4"/>
    </row>
    <row r="2455" spans="2:18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4"/>
    </row>
    <row r="2456" spans="2:18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4"/>
    </row>
    <row r="2457" spans="2:18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4"/>
    </row>
    <row r="2458" spans="2:18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4"/>
    </row>
    <row r="2459" spans="2:18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4"/>
    </row>
    <row r="2460" spans="2:18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4"/>
    </row>
    <row r="2461" spans="2:18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4"/>
    </row>
    <row r="2462" spans="2:18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4"/>
    </row>
    <row r="2463" spans="2:18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4"/>
    </row>
    <row r="2464" spans="2:18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4"/>
    </row>
    <row r="2465" spans="2:18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4"/>
    </row>
    <row r="2466" spans="2:18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4"/>
    </row>
    <row r="2467" spans="2:18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4"/>
    </row>
    <row r="2468" spans="2:18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4"/>
    </row>
    <row r="2469" spans="2:18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4"/>
    </row>
    <row r="2470" spans="2:18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4"/>
    </row>
    <row r="2471" spans="2:18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4"/>
    </row>
    <row r="2472" spans="2:18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4"/>
    </row>
    <row r="2473" spans="2:18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4"/>
    </row>
    <row r="2474" spans="2:18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4"/>
    </row>
    <row r="2475" spans="2:18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4"/>
    </row>
    <row r="2476" spans="2:18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4"/>
    </row>
    <row r="2477" spans="2:18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4"/>
    </row>
    <row r="2478" spans="2:18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4"/>
    </row>
    <row r="2479" spans="2:18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4"/>
    </row>
    <row r="2480" spans="2:18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4"/>
    </row>
    <row r="2481" spans="2:18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4"/>
    </row>
    <row r="2482" spans="2:18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4"/>
    </row>
    <row r="2483" spans="2:18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4"/>
    </row>
    <row r="2484" spans="2:18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4"/>
    </row>
    <row r="2485" spans="2:18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4"/>
    </row>
    <row r="2486" spans="2:18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4"/>
    </row>
    <row r="2487" spans="2:18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4"/>
    </row>
    <row r="2488" spans="2:18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4"/>
    </row>
    <row r="2489" spans="2:18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4"/>
    </row>
    <row r="2490" spans="2:18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4"/>
    </row>
    <row r="2491" spans="2:18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4"/>
    </row>
    <row r="2492" spans="2:18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4"/>
    </row>
    <row r="2493" spans="2:18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4"/>
    </row>
    <row r="2494" spans="2:18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4"/>
    </row>
    <row r="2495" spans="2:18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4"/>
    </row>
    <row r="2496" spans="2:18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4"/>
    </row>
    <row r="2497" spans="2:18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4"/>
    </row>
    <row r="2498" spans="2:18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4"/>
    </row>
    <row r="2499" spans="2:18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4"/>
    </row>
    <row r="2500" spans="2:18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4"/>
    </row>
    <row r="2501" spans="2:18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4"/>
    </row>
    <row r="2502" spans="2:18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4"/>
    </row>
    <row r="2503" spans="2:18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4"/>
    </row>
    <row r="2504" spans="2:18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4"/>
    </row>
    <row r="2505" spans="2:18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4"/>
    </row>
    <row r="2506" spans="2:18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4"/>
    </row>
    <row r="2507" spans="2:18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4"/>
    </row>
    <row r="2508" spans="2:18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4"/>
    </row>
    <row r="2509" spans="2:18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4"/>
    </row>
    <row r="2510" spans="2:18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4"/>
    </row>
    <row r="2511" spans="2:18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4"/>
    </row>
    <row r="2512" spans="2:18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4"/>
    </row>
    <row r="2513" spans="2:18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4"/>
    </row>
    <row r="2514" spans="2:18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4"/>
    </row>
    <row r="2515" spans="2:18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4"/>
    </row>
    <row r="2516" spans="2:18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4"/>
    </row>
    <row r="2517" spans="2:18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4"/>
    </row>
    <row r="2518" spans="2:18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4"/>
    </row>
    <row r="2519" spans="2:18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4"/>
    </row>
    <row r="2520" spans="2:18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4"/>
    </row>
    <row r="2521" spans="2:18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4"/>
    </row>
    <row r="2522" spans="2:18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4"/>
    </row>
    <row r="2523" spans="2:18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4"/>
    </row>
    <row r="2524" spans="2:18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4"/>
    </row>
    <row r="2525" spans="2:18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4"/>
    </row>
    <row r="2526" spans="2:18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4"/>
    </row>
    <row r="2527" spans="2:18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4"/>
    </row>
    <row r="2528" spans="2:18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4"/>
    </row>
    <row r="2529" spans="2:18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4"/>
    </row>
    <row r="2530" spans="2:18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4"/>
    </row>
    <row r="2531" spans="2:18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4"/>
    </row>
    <row r="2532" spans="2:18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4"/>
    </row>
    <row r="2533" spans="2:18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4"/>
    </row>
    <row r="2534" spans="2:18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4"/>
    </row>
    <row r="2535" spans="2:18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4"/>
    </row>
    <row r="2536" spans="2:18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4"/>
    </row>
    <row r="2537" spans="2:18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4"/>
    </row>
    <row r="2538" spans="2:18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4"/>
    </row>
    <row r="2539" spans="2:18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4"/>
    </row>
    <row r="2540" spans="2:18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4"/>
    </row>
    <row r="2541" spans="2:18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4"/>
    </row>
    <row r="2542" spans="2:18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4"/>
    </row>
    <row r="2543" spans="2:18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4"/>
    </row>
    <row r="2544" spans="2:18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4"/>
    </row>
    <row r="2545" spans="2:18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4"/>
    </row>
    <row r="2546" spans="2:18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4"/>
    </row>
    <row r="2547" spans="2:18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4"/>
    </row>
    <row r="2548" spans="2:18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4"/>
    </row>
    <row r="2549" spans="2:18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4"/>
    </row>
    <row r="2550" spans="2:18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4"/>
    </row>
    <row r="2551" spans="2:18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4"/>
    </row>
    <row r="2552" spans="2:18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4"/>
    </row>
    <row r="2553" spans="2:18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4"/>
    </row>
    <row r="2554" spans="2:18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4"/>
    </row>
    <row r="2555" spans="2:18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4"/>
    </row>
    <row r="2556" spans="2:18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4"/>
    </row>
    <row r="2557" spans="2:18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4"/>
    </row>
    <row r="2558" spans="2:18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4"/>
    </row>
    <row r="2559" spans="2:18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4"/>
    </row>
    <row r="2560" spans="2:18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4"/>
    </row>
    <row r="2561" spans="2:18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4"/>
    </row>
    <row r="2562" spans="2:18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4"/>
    </row>
    <row r="2563" spans="2:18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4"/>
    </row>
    <row r="2564" spans="2:18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4"/>
    </row>
    <row r="2565" spans="2:18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4"/>
    </row>
    <row r="2566" spans="2:18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4"/>
    </row>
    <row r="2567" spans="2:18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4"/>
    </row>
    <row r="2568" spans="2:18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4"/>
    </row>
    <row r="2569" spans="2:18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4"/>
    </row>
    <row r="2570" spans="2:18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4"/>
    </row>
    <row r="2571" spans="2:18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4"/>
    </row>
    <row r="2572" spans="2:18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4"/>
    </row>
    <row r="2573" spans="2:18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4"/>
    </row>
    <row r="2574" spans="2:18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4"/>
    </row>
    <row r="2575" spans="2:18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4"/>
    </row>
    <row r="2576" spans="2:18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4"/>
    </row>
    <row r="2577" spans="2:18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4"/>
    </row>
    <row r="2578" spans="2:18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4"/>
    </row>
    <row r="2579" spans="2:18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4"/>
    </row>
    <row r="2580" spans="2:18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4"/>
    </row>
    <row r="2581" spans="2:18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4"/>
    </row>
    <row r="2582" spans="2:18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4"/>
    </row>
    <row r="2583" spans="2:18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4"/>
    </row>
    <row r="2584" spans="2:18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4"/>
    </row>
    <row r="2585" spans="2:18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4"/>
    </row>
    <row r="2586" spans="2:18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4"/>
    </row>
    <row r="2587" spans="2:18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4"/>
    </row>
    <row r="2588" spans="2:18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4"/>
    </row>
    <row r="2589" spans="2:18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4"/>
    </row>
    <row r="2590" spans="2:18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4"/>
    </row>
    <row r="2591" spans="2:18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4"/>
    </row>
    <row r="2592" spans="2:18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4"/>
    </row>
    <row r="2593" spans="2:18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4"/>
    </row>
    <row r="2594" spans="2:18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4"/>
    </row>
    <row r="2595" spans="2:18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4"/>
    </row>
    <row r="2596" spans="2:18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4"/>
    </row>
    <row r="2597" spans="2:18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4"/>
    </row>
    <row r="2598" spans="2:18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4"/>
    </row>
    <row r="2599" spans="2:18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4"/>
    </row>
    <row r="2600" spans="2:18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4"/>
    </row>
    <row r="2601" spans="2:18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4"/>
    </row>
    <row r="2602" spans="2:18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4"/>
    </row>
    <row r="2603" spans="2:18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4"/>
    </row>
    <row r="2604" spans="2:18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4"/>
    </row>
    <row r="2605" spans="2:18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4"/>
    </row>
    <row r="2606" spans="2:18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4"/>
    </row>
    <row r="2607" spans="2:18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4"/>
    </row>
    <row r="2608" spans="2:18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4"/>
    </row>
    <row r="2609" spans="2:18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4"/>
    </row>
    <row r="2610" spans="2:18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4"/>
    </row>
    <row r="2611" spans="2:18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4"/>
    </row>
    <row r="2612" spans="2:18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4"/>
    </row>
    <row r="2613" spans="2:18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4"/>
    </row>
    <row r="2614" spans="2:18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4"/>
    </row>
    <row r="2615" spans="2:18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4"/>
    </row>
    <row r="2616" spans="2:18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4"/>
    </row>
    <row r="2617" spans="2:18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4"/>
    </row>
    <row r="2618" spans="2:18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4"/>
    </row>
    <row r="2619" spans="2:18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4"/>
    </row>
    <row r="2620" spans="2:18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4"/>
    </row>
    <row r="2621" spans="2:18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4"/>
    </row>
    <row r="2622" spans="2:18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4"/>
    </row>
    <row r="2623" spans="2:18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4"/>
    </row>
    <row r="2624" spans="2:18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4"/>
    </row>
    <row r="2625" spans="2:18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4"/>
    </row>
    <row r="2626" spans="2:18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4"/>
    </row>
    <row r="2627" spans="2:18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4"/>
    </row>
    <row r="2628" spans="2:18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4"/>
    </row>
    <row r="2629" spans="2:18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4"/>
    </row>
    <row r="2630" spans="2:18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4"/>
    </row>
    <row r="2631" spans="2:18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4"/>
    </row>
    <row r="2632" spans="2:18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4"/>
    </row>
    <row r="2633" spans="2:18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4"/>
    </row>
    <row r="2634" spans="2:18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4"/>
    </row>
    <row r="2635" spans="2:18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4"/>
    </row>
    <row r="2636" spans="2:18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4"/>
    </row>
    <row r="2637" spans="2:18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4"/>
    </row>
    <row r="2638" spans="2:18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4"/>
    </row>
    <row r="2639" spans="2:18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4"/>
    </row>
    <row r="2640" spans="2:18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4"/>
    </row>
    <row r="2641" spans="2:18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4"/>
    </row>
    <row r="2642" spans="2:18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4"/>
    </row>
    <row r="2643" spans="2:18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4"/>
    </row>
    <row r="2644" spans="2:18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4"/>
    </row>
    <row r="2645" spans="2:18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4"/>
    </row>
    <row r="2646" spans="2:18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4"/>
    </row>
    <row r="2647" spans="2:18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4"/>
    </row>
    <row r="2648" spans="2:18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4"/>
    </row>
    <row r="2649" spans="2:18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4"/>
    </row>
    <row r="2650" spans="2:18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4"/>
    </row>
    <row r="2651" spans="2:18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4"/>
    </row>
    <row r="2652" spans="2:18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4"/>
    </row>
    <row r="2653" spans="2:18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4"/>
    </row>
    <row r="2654" spans="2:18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4"/>
    </row>
    <row r="2655" spans="2:18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4"/>
    </row>
    <row r="2656" spans="2:18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4"/>
    </row>
    <row r="2657" spans="2:18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4"/>
    </row>
    <row r="2658" spans="2:18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4"/>
    </row>
    <row r="2659" spans="2:18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4"/>
    </row>
    <row r="2660" spans="2:18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4"/>
    </row>
    <row r="2661" spans="2:18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4"/>
    </row>
    <row r="2662" spans="2:18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4"/>
    </row>
    <row r="2663" spans="2:18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4"/>
    </row>
    <row r="2664" spans="2:18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4"/>
    </row>
    <row r="2665" spans="2:18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4"/>
    </row>
    <row r="2666" spans="2:18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4"/>
    </row>
    <row r="2667" spans="2:18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4"/>
    </row>
    <row r="2668" spans="2:18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4"/>
    </row>
    <row r="2669" spans="2:18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4"/>
    </row>
    <row r="2670" spans="2:18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4"/>
    </row>
    <row r="2671" spans="2:18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4"/>
    </row>
    <row r="2672" spans="2:18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4"/>
    </row>
    <row r="2673" spans="2:18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4"/>
    </row>
    <row r="2674" spans="2:18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4"/>
    </row>
    <row r="2675" spans="2:18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4"/>
    </row>
    <row r="2676" spans="2:18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4"/>
    </row>
    <row r="2677" spans="2:18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4"/>
    </row>
    <row r="2678" spans="2:18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4"/>
    </row>
    <row r="2679" spans="2:18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4"/>
    </row>
    <row r="2680" spans="2:18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4"/>
    </row>
    <row r="2681" spans="2:18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11"/>
      <c r="Q2681" s="11"/>
      <c r="R2681" s="4"/>
    </row>
    <row r="2682" spans="2:18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11"/>
      <c r="Q2682" s="11"/>
      <c r="R2682" s="4"/>
    </row>
    <row r="2683" spans="2:18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11"/>
      <c r="Q2683" s="11"/>
      <c r="R2683" s="4"/>
    </row>
    <row r="2684" spans="2:18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11"/>
      <c r="Q2684" s="11"/>
      <c r="R2684" s="4"/>
    </row>
    <row r="2685" spans="2:18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11"/>
      <c r="Q2685" s="11"/>
      <c r="R2685" s="4"/>
    </row>
    <row r="2686" spans="2:18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11"/>
      <c r="Q2686" s="11"/>
      <c r="R2686" s="4"/>
    </row>
    <row r="2687" spans="2:18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11"/>
      <c r="Q2687" s="11"/>
      <c r="R2687" s="4"/>
    </row>
    <row r="2688" spans="2:18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11"/>
      <c r="Q2688" s="11"/>
      <c r="R2688" s="4"/>
    </row>
    <row r="2689" spans="2:18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11"/>
      <c r="Q2689" s="11"/>
      <c r="R2689" s="4"/>
    </row>
    <row r="2690" spans="2:18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11"/>
      <c r="Q2690" s="11"/>
      <c r="R2690" s="4"/>
    </row>
    <row r="2691" spans="2:18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11"/>
      <c r="Q2691" s="11"/>
      <c r="R2691" s="4"/>
    </row>
    <row r="2692" spans="2:18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11"/>
      <c r="Q2692" s="11"/>
      <c r="R2692" s="4"/>
    </row>
    <row r="2693" spans="2:18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11"/>
      <c r="Q2693" s="11"/>
      <c r="R2693" s="4"/>
    </row>
    <row r="2694" spans="2:18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11"/>
      <c r="Q2694" s="11"/>
      <c r="R2694" s="4"/>
    </row>
    <row r="2695" spans="2:18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11"/>
      <c r="Q2695" s="11"/>
      <c r="R2695" s="4"/>
    </row>
    <row r="2696" spans="2:18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11"/>
      <c r="Q2696" s="11"/>
      <c r="R2696" s="4"/>
    </row>
    <row r="2697" spans="2:18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11"/>
      <c r="Q2697" s="11"/>
      <c r="R2697" s="4"/>
    </row>
    <row r="2698" spans="2:18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11"/>
      <c r="Q2698" s="11"/>
      <c r="R2698" s="4"/>
    </row>
    <row r="2699" spans="2:18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11"/>
      <c r="Q2699" s="11"/>
      <c r="R2699" s="4"/>
    </row>
    <row r="2700" spans="2:18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11"/>
      <c r="Q2700" s="11"/>
      <c r="R2700" s="4"/>
    </row>
    <row r="2701" spans="2:18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11"/>
      <c r="Q2701" s="11"/>
      <c r="R2701" s="4"/>
    </row>
    <row r="2702" spans="2:18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11"/>
      <c r="Q2702" s="11"/>
      <c r="R2702" s="4"/>
    </row>
    <row r="2703" spans="2:18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11"/>
      <c r="Q2703" s="11"/>
      <c r="R2703" s="4"/>
    </row>
    <row r="2704" spans="2:18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11"/>
      <c r="Q2704" s="11"/>
      <c r="R2704" s="4"/>
    </row>
    <row r="2705" spans="2:18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11"/>
      <c r="Q2705" s="11"/>
      <c r="R2705" s="4"/>
    </row>
    <row r="2706" spans="2:18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11"/>
      <c r="Q2706" s="11"/>
      <c r="R2706" s="4"/>
    </row>
    <row r="2707" spans="2:18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11"/>
      <c r="Q2707" s="11"/>
      <c r="R2707" s="4"/>
    </row>
    <row r="2708" spans="2:18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11"/>
      <c r="Q2708" s="11"/>
      <c r="R2708" s="4"/>
    </row>
    <row r="2709" spans="2:18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11"/>
      <c r="Q2709" s="11"/>
      <c r="R2709" s="4"/>
    </row>
    <row r="2710" spans="2:18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11"/>
      <c r="Q2710" s="11"/>
      <c r="R2710" s="4"/>
    </row>
    <row r="2711" spans="2:18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11"/>
      <c r="Q2711" s="11"/>
      <c r="R2711" s="4"/>
    </row>
    <row r="2712" spans="2:18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11"/>
      <c r="Q2712" s="11"/>
      <c r="R2712" s="4"/>
    </row>
    <row r="2713" spans="2:18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11"/>
      <c r="Q2713" s="11"/>
      <c r="R2713" s="4"/>
    </row>
    <row r="2714" spans="2:18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11"/>
      <c r="Q2714" s="11"/>
      <c r="R2714" s="4"/>
    </row>
    <row r="2715" spans="2:18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11"/>
      <c r="Q2715" s="11"/>
      <c r="R2715" s="4"/>
    </row>
    <row r="2716" spans="2:18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11"/>
      <c r="Q2716" s="11"/>
      <c r="R2716" s="4"/>
    </row>
    <row r="2717" spans="2:18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11"/>
      <c r="Q2717" s="11"/>
      <c r="R2717" s="4"/>
    </row>
    <row r="2718" spans="2:18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11"/>
      <c r="Q2718" s="11"/>
      <c r="R2718" s="4"/>
    </row>
    <row r="2719" spans="2:18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11"/>
      <c r="Q2719" s="11"/>
      <c r="R2719" s="4"/>
    </row>
    <row r="2720" spans="2:18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11"/>
      <c r="Q2720" s="11"/>
      <c r="R2720" s="4"/>
    </row>
    <row r="2721" spans="2:18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11"/>
      <c r="Q2721" s="11"/>
      <c r="R2721" s="4"/>
    </row>
    <row r="2722" spans="2:18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11"/>
      <c r="Q2722" s="11"/>
      <c r="R2722" s="4"/>
    </row>
    <row r="2723" spans="2:18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11"/>
      <c r="Q2723" s="11"/>
      <c r="R2723" s="4"/>
    </row>
    <row r="2724" spans="2:18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11"/>
      <c r="Q2724" s="11"/>
      <c r="R2724" s="4"/>
    </row>
    <row r="2725" spans="2:18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11"/>
      <c r="Q2725" s="11"/>
      <c r="R2725" s="4"/>
    </row>
    <row r="2726" spans="2:18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11"/>
      <c r="Q2726" s="11"/>
      <c r="R2726" s="4"/>
    </row>
    <row r="2727" spans="2:18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11"/>
      <c r="Q2727" s="11"/>
      <c r="R2727" s="4"/>
    </row>
    <row r="2728" spans="2:18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11"/>
      <c r="Q2728" s="11"/>
      <c r="R2728" s="4"/>
    </row>
    <row r="2729" spans="2:18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11"/>
      <c r="Q2729" s="11"/>
      <c r="R2729" s="4"/>
    </row>
    <row r="2730" spans="2:18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4"/>
    </row>
    <row r="2731" spans="2:18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11"/>
      <c r="Q2731" s="11"/>
      <c r="R2731" s="4"/>
    </row>
    <row r="2732" spans="2:18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11"/>
      <c r="Q2732" s="11"/>
      <c r="R2732" s="4"/>
    </row>
    <row r="2733" spans="2:18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11"/>
      <c r="Q2733" s="11"/>
      <c r="R2733" s="4"/>
    </row>
    <row r="2734" spans="2:18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11"/>
      <c r="Q2734" s="11"/>
      <c r="R2734" s="4"/>
    </row>
    <row r="2735" spans="2:18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11"/>
      <c r="Q2735" s="11"/>
      <c r="R2735" s="4"/>
    </row>
    <row r="2736" spans="2:18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11"/>
      <c r="Q2736" s="11"/>
      <c r="R2736" s="4"/>
    </row>
    <row r="2737" spans="2:18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11"/>
      <c r="Q2737" s="11"/>
      <c r="R2737" s="4"/>
    </row>
    <row r="2738" spans="2:18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11"/>
      <c r="Q2738" s="11"/>
      <c r="R2738" s="4"/>
    </row>
    <row r="2739" spans="2:18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11"/>
      <c r="Q2739" s="11"/>
      <c r="R2739" s="4"/>
    </row>
    <row r="2740" spans="2:18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11"/>
      <c r="Q2740" s="11"/>
      <c r="R2740" s="4"/>
    </row>
    <row r="2741" spans="2:18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11"/>
      <c r="Q2741" s="11"/>
      <c r="R2741" s="4"/>
    </row>
    <row r="2742" spans="2:18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11"/>
      <c r="Q2742" s="11"/>
      <c r="R2742" s="4"/>
    </row>
    <row r="2743" spans="2:18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11"/>
      <c r="Q2743" s="11"/>
      <c r="R2743" s="4"/>
    </row>
    <row r="2744" spans="2:18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11"/>
      <c r="Q2744" s="11"/>
      <c r="R2744" s="4"/>
    </row>
    <row r="2745" spans="2:18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11"/>
      <c r="Q2745" s="11"/>
      <c r="R2745" s="4"/>
    </row>
    <row r="2746" spans="2:18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11"/>
      <c r="Q2746" s="11"/>
      <c r="R2746" s="4"/>
    </row>
    <row r="2747" spans="2:18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11"/>
      <c r="Q2747" s="11"/>
      <c r="R2747" s="4"/>
    </row>
    <row r="2748" spans="2:18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11"/>
      <c r="Q2748" s="11"/>
      <c r="R2748" s="4"/>
    </row>
    <row r="2749" spans="2:18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11"/>
      <c r="Q2749" s="11"/>
      <c r="R2749" s="4"/>
    </row>
    <row r="2750" spans="2:18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11"/>
      <c r="Q2750" s="11"/>
      <c r="R2750" s="4"/>
    </row>
    <row r="2751" spans="2:18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11"/>
      <c r="Q2751" s="11"/>
      <c r="R2751" s="4"/>
    </row>
    <row r="2752" spans="2:18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11"/>
      <c r="Q2752" s="11"/>
      <c r="R2752" s="4"/>
    </row>
    <row r="2753" spans="2:18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11"/>
      <c r="Q2753" s="11"/>
      <c r="R2753" s="4"/>
    </row>
    <row r="2754" spans="2:18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11"/>
      <c r="Q2754" s="11"/>
      <c r="R2754" s="4"/>
    </row>
    <row r="2755" spans="2:18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11"/>
      <c r="Q2755" s="11"/>
      <c r="R2755" s="4"/>
    </row>
    <row r="2756" spans="2:18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11"/>
      <c r="Q2756" s="11"/>
      <c r="R2756" s="4"/>
    </row>
    <row r="2757" spans="2:18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11"/>
      <c r="Q2757" s="11"/>
      <c r="R2757" s="4"/>
    </row>
    <row r="2758" spans="2:18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11"/>
      <c r="Q2758" s="11"/>
      <c r="R2758" s="4"/>
    </row>
    <row r="2759" spans="2:18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11"/>
      <c r="Q2759" s="11"/>
      <c r="R2759" s="4"/>
    </row>
    <row r="2760" spans="2:18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11"/>
      <c r="Q2760" s="11"/>
      <c r="R2760" s="4"/>
    </row>
    <row r="2761" spans="2:18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11"/>
      <c r="Q2761" s="11"/>
      <c r="R2761" s="4"/>
    </row>
    <row r="2762" spans="2:18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11"/>
      <c r="Q2762" s="11"/>
      <c r="R2762" s="4"/>
    </row>
    <row r="2763" spans="2:18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11"/>
      <c r="Q2763" s="11"/>
      <c r="R2763" s="4"/>
    </row>
    <row r="2764" spans="2:18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11"/>
      <c r="Q2764" s="11"/>
      <c r="R2764" s="4"/>
    </row>
    <row r="2765" spans="2:18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11"/>
      <c r="Q2765" s="11"/>
      <c r="R2765" s="4"/>
    </row>
    <row r="2766" spans="2:18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11"/>
      <c r="Q2766" s="11"/>
      <c r="R2766" s="4"/>
    </row>
    <row r="2767" spans="2:18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11"/>
      <c r="Q2767" s="11"/>
      <c r="R2767" s="4"/>
    </row>
    <row r="2768" spans="2:18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11"/>
      <c r="Q2768" s="11"/>
      <c r="R2768" s="4"/>
    </row>
    <row r="2769" spans="2:18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11"/>
      <c r="Q2769" s="11"/>
      <c r="R2769" s="4"/>
    </row>
    <row r="2770" spans="2:18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11"/>
      <c r="Q2770" s="11"/>
      <c r="R2770" s="4"/>
    </row>
    <row r="2771" spans="2:18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11"/>
      <c r="Q2771" s="11"/>
      <c r="R2771" s="4"/>
    </row>
    <row r="2772" spans="2:18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11"/>
      <c r="Q2772" s="11"/>
      <c r="R2772" s="4"/>
    </row>
    <row r="2773" spans="2:18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11"/>
      <c r="Q2773" s="11"/>
      <c r="R2773" s="4"/>
    </row>
    <row r="2774" spans="2:18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11"/>
      <c r="Q2774" s="11"/>
      <c r="R2774" s="4"/>
    </row>
    <row r="2775" spans="2:18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11"/>
      <c r="Q2775" s="11"/>
      <c r="R2775" s="4"/>
    </row>
    <row r="2776" spans="2:18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11"/>
      <c r="Q2776" s="11"/>
      <c r="R2776" s="4"/>
    </row>
    <row r="2777" spans="2:18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11"/>
      <c r="Q2777" s="11"/>
      <c r="R2777" s="4"/>
    </row>
    <row r="2778" spans="2:18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11"/>
      <c r="Q2778" s="11"/>
      <c r="R2778" s="4"/>
    </row>
    <row r="2779" spans="2:18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11"/>
      <c r="Q2779" s="11"/>
      <c r="R2779" s="4"/>
    </row>
    <row r="2780" spans="2:18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11"/>
      <c r="Q2780" s="11"/>
      <c r="R2780" s="4"/>
    </row>
    <row r="2781" spans="2:18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11"/>
      <c r="Q2781" s="11"/>
      <c r="R2781" s="4"/>
    </row>
    <row r="2782" spans="2:18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11"/>
      <c r="Q2782" s="11"/>
      <c r="R2782" s="4"/>
    </row>
    <row r="2783" spans="2:18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11"/>
      <c r="Q2783" s="11"/>
      <c r="R2783" s="4"/>
    </row>
    <row r="2784" spans="2:18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11"/>
      <c r="Q2784" s="11"/>
      <c r="R2784" s="4"/>
    </row>
    <row r="2785" spans="2:18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11"/>
      <c r="Q2785" s="11"/>
      <c r="R2785" s="4"/>
    </row>
    <row r="2786" spans="2:18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11"/>
      <c r="Q2786" s="11"/>
      <c r="R2786" s="4"/>
    </row>
    <row r="2787" spans="2:18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11"/>
      <c r="Q2787" s="11"/>
      <c r="R2787" s="4"/>
    </row>
    <row r="2788" spans="2:18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11"/>
      <c r="Q2788" s="11"/>
      <c r="R2788" s="4"/>
    </row>
    <row r="2789" spans="2:18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11"/>
      <c r="Q2789" s="11"/>
      <c r="R2789" s="4"/>
    </row>
    <row r="2790" spans="2:18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11"/>
      <c r="Q2790" s="11"/>
      <c r="R2790" s="4"/>
    </row>
    <row r="2791" spans="2:18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11"/>
      <c r="Q2791" s="11"/>
      <c r="R2791" s="4"/>
    </row>
    <row r="2792" spans="2:18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11"/>
      <c r="Q2792" s="11"/>
      <c r="R2792" s="4"/>
    </row>
    <row r="2793" spans="2:18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11"/>
      <c r="Q2793" s="11"/>
      <c r="R2793" s="4"/>
    </row>
    <row r="2794" spans="2:18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11"/>
      <c r="Q2794" s="11"/>
      <c r="R2794" s="4"/>
    </row>
    <row r="2795" spans="2:18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11"/>
      <c r="Q2795" s="11"/>
      <c r="R2795" s="4"/>
    </row>
    <row r="2796" spans="2:18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4"/>
    </row>
    <row r="2797" spans="2:18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4"/>
    </row>
    <row r="2798" spans="2:18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4"/>
    </row>
    <row r="2799" spans="2:18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4"/>
    </row>
    <row r="2800" spans="2:18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4"/>
    </row>
    <row r="2801" spans="2:18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11"/>
      <c r="Q2801" s="11"/>
      <c r="R2801" s="4"/>
    </row>
    <row r="2802" spans="2:18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11"/>
      <c r="Q2802" s="11"/>
      <c r="R2802" s="4"/>
    </row>
    <row r="2803" spans="2:18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11"/>
      <c r="Q2803" s="11"/>
      <c r="R2803" s="4"/>
    </row>
    <row r="2804" spans="2:18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11"/>
      <c r="Q2804" s="11"/>
      <c r="R2804" s="4"/>
    </row>
    <row r="2805" spans="2:18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11"/>
      <c r="Q2805" s="11"/>
      <c r="R2805" s="4"/>
    </row>
    <row r="2806" spans="2:18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11"/>
      <c r="Q2806" s="11"/>
      <c r="R2806" s="4"/>
    </row>
    <row r="2807" spans="2:18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11"/>
      <c r="Q2807" s="11"/>
      <c r="R2807" s="4"/>
    </row>
    <row r="2808" spans="2:18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11"/>
      <c r="Q2808" s="11"/>
      <c r="R2808" s="4"/>
    </row>
    <row r="2809" spans="2:18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11"/>
      <c r="Q2809" s="11"/>
      <c r="R2809" s="4"/>
    </row>
    <row r="2810" spans="2:18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11"/>
      <c r="Q2810" s="11"/>
      <c r="R2810" s="4"/>
    </row>
    <row r="2811" spans="2:18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11"/>
      <c r="Q2811" s="11"/>
      <c r="R2811" s="4"/>
    </row>
    <row r="2812" spans="2:18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11"/>
      <c r="Q2812" s="11"/>
      <c r="R2812" s="4"/>
    </row>
    <row r="2813" spans="2:18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11"/>
      <c r="Q2813" s="11"/>
      <c r="R2813" s="4"/>
    </row>
    <row r="2814" spans="2:18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11"/>
      <c r="Q2814" s="11"/>
      <c r="R2814" s="4"/>
    </row>
    <row r="2815" spans="2:18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11"/>
      <c r="Q2815" s="11"/>
      <c r="R2815" s="4"/>
    </row>
    <row r="2816" spans="2:18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11"/>
      <c r="Q2816" s="11"/>
      <c r="R2816" s="4"/>
    </row>
    <row r="2817" spans="2:18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11"/>
      <c r="Q2817" s="11"/>
      <c r="R2817" s="4"/>
    </row>
    <row r="2818" spans="2:18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11"/>
      <c r="Q2818" s="11"/>
      <c r="R2818" s="4"/>
    </row>
    <row r="2819" spans="2:18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11"/>
      <c r="Q2819" s="11"/>
      <c r="R2819" s="4"/>
    </row>
    <row r="2820" spans="2:18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11"/>
      <c r="Q2820" s="11"/>
      <c r="R2820" s="4"/>
    </row>
    <row r="2821" spans="2:18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11"/>
      <c r="Q2821" s="11"/>
      <c r="R2821" s="4"/>
    </row>
    <row r="2822" spans="2:18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11"/>
      <c r="Q2822" s="11"/>
      <c r="R2822" s="4"/>
    </row>
    <row r="2823" spans="2:18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11"/>
      <c r="Q2823" s="11"/>
      <c r="R2823" s="4"/>
    </row>
    <row r="2824" spans="2:18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11"/>
      <c r="Q2824" s="11"/>
      <c r="R2824" s="4"/>
    </row>
    <row r="2825" spans="2:18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11"/>
      <c r="Q2825" s="11"/>
      <c r="R2825" s="4"/>
    </row>
    <row r="2826" spans="2:18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11"/>
      <c r="Q2826" s="11"/>
      <c r="R2826" s="4"/>
    </row>
    <row r="2827" spans="2:18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11"/>
      <c r="Q2827" s="11"/>
      <c r="R2827" s="4"/>
    </row>
    <row r="2828" spans="2:18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11"/>
      <c r="Q2828" s="11"/>
      <c r="R2828" s="4"/>
    </row>
    <row r="2829" spans="2:18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11"/>
      <c r="Q2829" s="11"/>
      <c r="R2829" s="4"/>
    </row>
    <row r="2830" spans="2:18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11"/>
      <c r="Q2830" s="11"/>
      <c r="R2830" s="4"/>
    </row>
    <row r="2831" spans="2:18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11"/>
      <c r="Q2831" s="11"/>
      <c r="R2831" s="4"/>
    </row>
    <row r="2832" spans="2:18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11"/>
      <c r="Q2832" s="11"/>
      <c r="R2832" s="4"/>
    </row>
    <row r="2833" spans="2:18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11"/>
      <c r="Q2833" s="11"/>
      <c r="R2833" s="4"/>
    </row>
    <row r="2834" spans="2:18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11"/>
      <c r="Q2834" s="11"/>
      <c r="R2834" s="4"/>
    </row>
    <row r="2835" spans="2:18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11"/>
      <c r="Q2835" s="11"/>
      <c r="R2835" s="4"/>
    </row>
    <row r="2836" spans="2:18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11"/>
      <c r="Q2836" s="11"/>
      <c r="R2836" s="4"/>
    </row>
    <row r="2837" spans="2:18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11"/>
      <c r="Q2837" s="11"/>
      <c r="R2837" s="4"/>
    </row>
    <row r="2838" spans="2:18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11"/>
      <c r="Q2838" s="11"/>
      <c r="R2838" s="4"/>
    </row>
    <row r="2839" spans="2:18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11"/>
      <c r="Q2839" s="11"/>
      <c r="R2839" s="4"/>
    </row>
    <row r="2840" spans="2:18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11"/>
      <c r="Q2840" s="11"/>
      <c r="R2840" s="4"/>
    </row>
    <row r="2841" spans="2:18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11"/>
      <c r="Q2841" s="11"/>
      <c r="R2841" s="4"/>
    </row>
    <row r="2842" spans="2:18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11"/>
      <c r="Q2842" s="11"/>
      <c r="R2842" s="4"/>
    </row>
    <row r="2843" spans="2:18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11"/>
      <c r="Q2843" s="11"/>
      <c r="R2843" s="4"/>
    </row>
    <row r="2844" spans="2:18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11"/>
      <c r="Q2844" s="11"/>
      <c r="R2844" s="4"/>
    </row>
    <row r="2845" spans="2:18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  <c r="Q2845" s="11"/>
      <c r="R2845" s="4"/>
    </row>
    <row r="2846" spans="2:18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11"/>
      <c r="Q2846" s="11"/>
      <c r="R2846" s="4"/>
    </row>
    <row r="2847" spans="2:18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11"/>
      <c r="Q2847" s="11"/>
      <c r="R2847" s="4"/>
    </row>
    <row r="2848" spans="2:18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11"/>
      <c r="Q2848" s="11"/>
      <c r="R2848" s="4"/>
    </row>
    <row r="2849" spans="2:18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11"/>
      <c r="Q2849" s="11"/>
      <c r="R2849" s="4"/>
    </row>
    <row r="2850" spans="2:18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11"/>
      <c r="Q2850" s="11"/>
      <c r="R2850" s="4"/>
    </row>
    <row r="2851" spans="2:18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11"/>
      <c r="Q2851" s="11"/>
      <c r="R2851" s="4"/>
    </row>
    <row r="2852" spans="2:18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11"/>
      <c r="Q2852" s="11"/>
      <c r="R2852" s="4"/>
    </row>
    <row r="2853" spans="2:18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11"/>
      <c r="Q2853" s="11"/>
      <c r="R2853" s="4"/>
    </row>
    <row r="2854" spans="2:18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11"/>
      <c r="Q2854" s="11"/>
      <c r="R2854" s="4"/>
    </row>
    <row r="2855" spans="2:18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11"/>
      <c r="Q2855" s="11"/>
      <c r="R2855" s="4"/>
    </row>
    <row r="2856" spans="2:18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11"/>
      <c r="Q2856" s="11"/>
      <c r="R2856" s="4"/>
    </row>
    <row r="2857" spans="2:18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11"/>
      <c r="Q2857" s="11"/>
      <c r="R2857" s="4"/>
    </row>
    <row r="2858" spans="2:18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11"/>
      <c r="Q2858" s="11"/>
      <c r="R2858" s="4"/>
    </row>
    <row r="2859" spans="2:18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11"/>
      <c r="Q2859" s="11"/>
      <c r="R2859" s="4"/>
    </row>
    <row r="2860" spans="2:18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11"/>
      <c r="Q2860" s="11"/>
      <c r="R2860" s="4"/>
    </row>
    <row r="2861" spans="2:18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11"/>
      <c r="Q2861" s="11"/>
      <c r="R2861" s="4"/>
    </row>
    <row r="2862" spans="2:18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11"/>
      <c r="Q2862" s="11"/>
      <c r="R2862" s="4"/>
    </row>
    <row r="2863" spans="2:18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11"/>
      <c r="Q2863" s="11"/>
      <c r="R2863" s="4"/>
    </row>
    <row r="2864" spans="2:18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11"/>
      <c r="Q2864" s="11"/>
      <c r="R2864" s="4"/>
    </row>
    <row r="2865" spans="2:18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11"/>
      <c r="Q2865" s="11"/>
      <c r="R2865" s="4"/>
    </row>
    <row r="2866" spans="2:18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11"/>
      <c r="Q2866" s="11"/>
      <c r="R2866" s="4"/>
    </row>
    <row r="2867" spans="2:18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11"/>
      <c r="Q2867" s="11"/>
      <c r="R2867" s="4"/>
    </row>
    <row r="2868" spans="2:18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11"/>
      <c r="Q2868" s="11"/>
      <c r="R2868" s="4"/>
    </row>
    <row r="2869" spans="2:18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11"/>
      <c r="Q2869" s="11"/>
      <c r="R2869" s="4"/>
    </row>
    <row r="2870" spans="2:18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11"/>
      <c r="Q2870" s="11"/>
      <c r="R2870" s="4"/>
    </row>
    <row r="2871" spans="2:18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11"/>
      <c r="Q2871" s="11"/>
      <c r="R2871" s="4"/>
    </row>
    <row r="2872" spans="2:18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11"/>
      <c r="Q2872" s="11"/>
      <c r="R2872" s="4"/>
    </row>
    <row r="2873" spans="2:18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11"/>
      <c r="Q2873" s="11"/>
      <c r="R2873" s="4"/>
    </row>
    <row r="2874" spans="2:18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11"/>
      <c r="Q2874" s="11"/>
      <c r="R2874" s="4"/>
    </row>
    <row r="2875" spans="2:18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11"/>
      <c r="Q2875" s="11"/>
      <c r="R2875" s="4"/>
    </row>
    <row r="2876" spans="2:18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11"/>
      <c r="Q2876" s="11"/>
      <c r="R2876" s="4"/>
    </row>
    <row r="2877" spans="2:18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11"/>
      <c r="Q2877" s="11"/>
      <c r="R2877" s="4"/>
    </row>
    <row r="2878" spans="2:18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11"/>
      <c r="Q2878" s="11"/>
      <c r="R2878" s="4"/>
    </row>
    <row r="2879" spans="2:18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11"/>
      <c r="Q2879" s="11"/>
      <c r="R2879" s="4"/>
    </row>
    <row r="2880" spans="2:18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11"/>
      <c r="Q2880" s="11"/>
      <c r="R2880" s="4"/>
    </row>
    <row r="2881" spans="2:18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11"/>
      <c r="Q2881" s="11"/>
      <c r="R2881" s="4"/>
    </row>
    <row r="2882" spans="2:18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11"/>
      <c r="Q2882" s="11"/>
      <c r="R2882" s="4"/>
    </row>
    <row r="2883" spans="2:18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11"/>
      <c r="Q2883" s="11"/>
      <c r="R2883" s="4"/>
    </row>
    <row r="2884" spans="2:18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11"/>
      <c r="Q2884" s="11"/>
      <c r="R2884" s="4"/>
    </row>
    <row r="2885" spans="2:18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11"/>
      <c r="Q2885" s="11"/>
      <c r="R2885" s="4"/>
    </row>
    <row r="2886" spans="2:18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11"/>
      <c r="Q2886" s="11"/>
      <c r="R2886" s="4"/>
    </row>
    <row r="2887" spans="2:18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11"/>
      <c r="Q2887" s="11"/>
      <c r="R2887" s="4"/>
    </row>
    <row r="2888" spans="2:18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11"/>
      <c r="Q2888" s="11"/>
      <c r="R2888" s="4"/>
    </row>
    <row r="2889" spans="2:18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11"/>
      <c r="Q2889" s="11"/>
      <c r="R2889" s="4"/>
    </row>
    <row r="2890" spans="2:18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11"/>
      <c r="Q2890" s="11"/>
      <c r="R2890" s="4"/>
    </row>
    <row r="2891" spans="2:18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11"/>
      <c r="Q2891" s="11"/>
      <c r="R2891" s="4"/>
    </row>
    <row r="2892" spans="2:18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11"/>
      <c r="Q2892" s="11"/>
      <c r="R2892" s="4"/>
    </row>
    <row r="2893" spans="2:18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11"/>
      <c r="Q2893" s="11"/>
      <c r="R2893" s="4"/>
    </row>
    <row r="2894" spans="2:18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11"/>
      <c r="Q2894" s="11"/>
      <c r="R2894" s="4"/>
    </row>
    <row r="2895" spans="2:18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11"/>
      <c r="Q2895" s="11"/>
      <c r="R2895" s="4"/>
    </row>
    <row r="2896" spans="2:18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11"/>
      <c r="Q2896" s="11"/>
      <c r="R2896" s="4"/>
    </row>
    <row r="2897" spans="2:18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11"/>
      <c r="Q2897" s="11"/>
      <c r="R2897" s="4"/>
    </row>
    <row r="2898" spans="2:18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11"/>
      <c r="Q2898" s="11"/>
      <c r="R2898" s="4"/>
    </row>
    <row r="2899" spans="2:18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11"/>
      <c r="Q2899" s="11"/>
      <c r="R2899" s="4"/>
    </row>
    <row r="2900" spans="2:18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11"/>
      <c r="Q2900" s="11"/>
      <c r="R2900" s="4"/>
    </row>
    <row r="2901" spans="2:18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11"/>
      <c r="Q2901" s="11"/>
      <c r="R2901" s="4"/>
    </row>
    <row r="2902" spans="2:18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11"/>
      <c r="Q2902" s="11"/>
      <c r="R2902" s="4"/>
    </row>
    <row r="2903" spans="2:18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11"/>
      <c r="Q2903" s="11"/>
      <c r="R2903" s="4"/>
    </row>
    <row r="2904" spans="2:18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11"/>
      <c r="Q2904" s="11"/>
      <c r="R2904" s="4"/>
    </row>
    <row r="2905" spans="2:18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11"/>
      <c r="Q2905" s="11"/>
      <c r="R2905" s="4"/>
    </row>
    <row r="2906" spans="2:18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11"/>
      <c r="Q2906" s="11"/>
      <c r="R2906" s="4"/>
    </row>
    <row r="2907" spans="2:18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11"/>
      <c r="Q2907" s="11"/>
      <c r="R2907" s="4"/>
    </row>
    <row r="2908" spans="2:18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11"/>
      <c r="Q2908" s="11"/>
      <c r="R2908" s="4"/>
    </row>
    <row r="2909" spans="2:18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11"/>
      <c r="Q2909" s="11"/>
      <c r="R2909" s="4"/>
    </row>
    <row r="2910" spans="2:18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11"/>
      <c r="Q2910" s="11"/>
      <c r="R2910" s="4"/>
    </row>
    <row r="2911" spans="2:18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11"/>
      <c r="Q2911" s="11"/>
      <c r="R2911" s="4"/>
    </row>
    <row r="2912" spans="2:18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11"/>
      <c r="Q2912" s="11"/>
      <c r="R2912" s="4"/>
    </row>
    <row r="2913" spans="2:18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11"/>
      <c r="Q2913" s="11"/>
      <c r="R2913" s="4"/>
    </row>
    <row r="2914" spans="2:18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11"/>
      <c r="Q2914" s="11"/>
      <c r="R2914" s="4"/>
    </row>
    <row r="2915" spans="2:18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11"/>
      <c r="Q2915" s="11"/>
      <c r="R2915" s="4"/>
    </row>
    <row r="2916" spans="2:18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11"/>
      <c r="Q2916" s="11"/>
      <c r="R2916" s="4"/>
    </row>
    <row r="2917" spans="2:18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11"/>
      <c r="Q2917" s="11"/>
      <c r="R2917" s="4"/>
    </row>
    <row r="2918" spans="2:18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11"/>
      <c r="Q2918" s="11"/>
      <c r="R2918" s="4"/>
    </row>
    <row r="2919" spans="2:18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11"/>
      <c r="Q2919" s="11"/>
      <c r="R2919" s="4"/>
    </row>
    <row r="2920" spans="2:18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11"/>
      <c r="Q2920" s="11"/>
      <c r="R2920" s="4"/>
    </row>
    <row r="2921" spans="2:18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11"/>
      <c r="Q2921" s="11"/>
      <c r="R2921" s="4"/>
    </row>
    <row r="2922" spans="2:18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11"/>
      <c r="Q2922" s="11"/>
      <c r="R2922" s="4"/>
    </row>
    <row r="2923" spans="2:18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11"/>
      <c r="Q2923" s="11"/>
      <c r="R2923" s="4"/>
    </row>
    <row r="2924" spans="2:18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11"/>
      <c r="Q2924" s="11"/>
      <c r="R2924" s="4"/>
    </row>
    <row r="2925" spans="2:18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11"/>
      <c r="Q2925" s="11"/>
      <c r="R2925" s="4"/>
    </row>
    <row r="2926" spans="2:18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11"/>
      <c r="Q2926" s="11"/>
      <c r="R2926" s="4"/>
    </row>
    <row r="2927" spans="2:18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11"/>
      <c r="Q2927" s="11"/>
      <c r="R2927" s="4"/>
    </row>
    <row r="2928" spans="2:18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11"/>
      <c r="Q2928" s="11"/>
      <c r="R2928" s="4"/>
    </row>
    <row r="2929" spans="2:18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11"/>
      <c r="Q2929" s="11"/>
      <c r="R2929" s="4"/>
    </row>
    <row r="2930" spans="2:18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11"/>
      <c r="Q2930" s="11"/>
      <c r="R2930" s="4"/>
    </row>
    <row r="2931" spans="2:18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11"/>
      <c r="Q2931" s="11"/>
      <c r="R2931" s="4"/>
    </row>
    <row r="2932" spans="2:18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11"/>
      <c r="Q2932" s="11"/>
      <c r="R2932" s="4"/>
    </row>
    <row r="2933" spans="2:18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11"/>
      <c r="Q2933" s="11"/>
      <c r="R2933" s="4"/>
    </row>
    <row r="2934" spans="2:18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11"/>
      <c r="Q2934" s="11"/>
      <c r="R2934" s="4"/>
    </row>
    <row r="2935" spans="2:18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11"/>
      <c r="Q2935" s="11"/>
      <c r="R2935" s="4"/>
    </row>
    <row r="2936" spans="2:18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11"/>
      <c r="Q2936" s="11"/>
      <c r="R2936" s="4"/>
    </row>
    <row r="2937" spans="2:18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11"/>
      <c r="Q2937" s="11"/>
      <c r="R2937" s="4"/>
    </row>
    <row r="2938" spans="2:18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11"/>
      <c r="Q2938" s="11"/>
      <c r="R2938" s="4"/>
    </row>
    <row r="2939" spans="2:18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11"/>
      <c r="Q2939" s="11"/>
      <c r="R2939" s="4"/>
    </row>
    <row r="2940" spans="2:18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11"/>
      <c r="Q2940" s="11"/>
      <c r="R2940" s="4"/>
    </row>
    <row r="2941" spans="2:18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11"/>
      <c r="Q2941" s="11"/>
      <c r="R2941" s="4"/>
    </row>
    <row r="2942" spans="2:18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11"/>
      <c r="Q2942" s="11"/>
      <c r="R2942" s="4"/>
    </row>
    <row r="2943" spans="2:18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11"/>
      <c r="Q2943" s="11"/>
      <c r="R2943" s="4"/>
    </row>
    <row r="2944" spans="2:18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11"/>
      <c r="Q2944" s="11"/>
      <c r="R2944" s="4"/>
    </row>
    <row r="2945" spans="2:18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11"/>
      <c r="Q2945" s="11"/>
      <c r="R2945" s="4"/>
    </row>
    <row r="2946" spans="2:18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11"/>
      <c r="Q2946" s="11"/>
      <c r="R2946" s="4"/>
    </row>
    <row r="2947" spans="2:18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11"/>
      <c r="Q2947" s="11"/>
      <c r="R2947" s="4"/>
    </row>
    <row r="2948" spans="2:18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11"/>
      <c r="Q2948" s="11"/>
      <c r="R2948" s="4"/>
    </row>
    <row r="2949" spans="2:18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11"/>
      <c r="Q2949" s="11"/>
      <c r="R2949" s="4"/>
    </row>
    <row r="2950" spans="2:18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11"/>
      <c r="Q2950" s="11"/>
      <c r="R2950" s="4"/>
    </row>
    <row r="2951" spans="2:18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11"/>
      <c r="Q2951" s="11"/>
      <c r="R2951" s="4"/>
    </row>
    <row r="2952" spans="2:18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  <c r="Q2952" s="11"/>
      <c r="R2952" s="4"/>
    </row>
    <row r="2953" spans="2:18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11"/>
      <c r="Q2953" s="11"/>
      <c r="R2953" s="4"/>
    </row>
    <row r="2954" spans="2:18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11"/>
      <c r="Q2954" s="11"/>
      <c r="R2954" s="4"/>
    </row>
    <row r="2955" spans="2:18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11"/>
      <c r="Q2955" s="11"/>
      <c r="R2955" s="4"/>
    </row>
    <row r="2956" spans="2:18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11"/>
      <c r="Q2956" s="11"/>
      <c r="R2956" s="4"/>
    </row>
    <row r="2957" spans="2:18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11"/>
      <c r="Q2957" s="11"/>
      <c r="R2957" s="4"/>
    </row>
    <row r="2958" spans="2:18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11"/>
      <c r="Q2958" s="11"/>
      <c r="R2958" s="4"/>
    </row>
    <row r="2959" spans="2:18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11"/>
      <c r="Q2959" s="11"/>
      <c r="R2959" s="4"/>
    </row>
    <row r="2960" spans="2:18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11"/>
      <c r="Q2960" s="11"/>
      <c r="R2960" s="4"/>
    </row>
    <row r="2961" spans="2:18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11"/>
      <c r="Q2961" s="11"/>
      <c r="R2961" s="4"/>
    </row>
    <row r="2962" spans="2:18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11"/>
      <c r="Q2962" s="11"/>
      <c r="R2962" s="4"/>
    </row>
    <row r="2963" spans="2:18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11"/>
      <c r="Q2963" s="11"/>
      <c r="R2963" s="4"/>
    </row>
    <row r="2964" spans="2:18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11"/>
      <c r="Q2964" s="11"/>
      <c r="R2964" s="4"/>
    </row>
    <row r="2965" spans="2:18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11"/>
      <c r="Q2965" s="11"/>
      <c r="R2965" s="4"/>
    </row>
    <row r="2966" spans="2:18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11"/>
      <c r="Q2966" s="11"/>
      <c r="R2966" s="4"/>
    </row>
    <row r="2967" spans="2:18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11"/>
      <c r="Q2967" s="11"/>
      <c r="R2967" s="4"/>
    </row>
    <row r="2968" spans="2:18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11"/>
      <c r="Q2968" s="11"/>
      <c r="R2968" s="4"/>
    </row>
    <row r="2969" spans="2:18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11"/>
      <c r="Q2969" s="11"/>
      <c r="R2969" s="4"/>
    </row>
    <row r="2970" spans="2:18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11"/>
      <c r="Q2970" s="11"/>
      <c r="R2970" s="4"/>
    </row>
    <row r="2971" spans="2:18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11"/>
      <c r="Q2971" s="11"/>
      <c r="R2971" s="4"/>
    </row>
    <row r="2972" spans="2:18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11"/>
      <c r="Q2972" s="11"/>
      <c r="R2972" s="4"/>
    </row>
    <row r="2973" spans="2:18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11"/>
      <c r="Q2973" s="11"/>
      <c r="R2973" s="4"/>
    </row>
    <row r="2974" spans="2:18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11"/>
      <c r="Q2974" s="11"/>
      <c r="R2974" s="4"/>
    </row>
    <row r="2975" spans="2:18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11"/>
      <c r="Q2975" s="11"/>
      <c r="R2975" s="4"/>
    </row>
    <row r="2976" spans="2:18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11"/>
      <c r="Q2976" s="11"/>
      <c r="R2976" s="4"/>
    </row>
    <row r="2977" spans="2:18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11"/>
      <c r="Q2977" s="11"/>
      <c r="R2977" s="4"/>
    </row>
    <row r="2978" spans="2:18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11"/>
      <c r="Q2978" s="11"/>
      <c r="R2978" s="4"/>
    </row>
    <row r="2979" spans="2:18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11"/>
      <c r="Q2979" s="11"/>
      <c r="R2979" s="4"/>
    </row>
    <row r="2980" spans="2:18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11"/>
      <c r="Q2980" s="11"/>
      <c r="R2980" s="4"/>
    </row>
    <row r="2981" spans="2:18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11"/>
      <c r="Q2981" s="11"/>
      <c r="R2981" s="4"/>
    </row>
    <row r="2982" spans="2:18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11"/>
      <c r="Q2982" s="11"/>
      <c r="R2982" s="4"/>
    </row>
    <row r="2983" spans="2:18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11"/>
      <c r="Q2983" s="11"/>
      <c r="R2983" s="4"/>
    </row>
    <row r="2984" spans="2:18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11"/>
      <c r="Q2984" s="11"/>
      <c r="R2984" s="4"/>
    </row>
    <row r="2985" spans="2:18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11"/>
      <c r="Q2985" s="11"/>
      <c r="R2985" s="4"/>
    </row>
    <row r="2986" spans="2:18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11"/>
      <c r="Q2986" s="11"/>
      <c r="R2986" s="4"/>
    </row>
    <row r="2987" spans="2:18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11"/>
      <c r="Q2987" s="11"/>
      <c r="R2987" s="4"/>
    </row>
    <row r="2988" spans="2:18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11"/>
      <c r="Q2988" s="11"/>
      <c r="R2988" s="4"/>
    </row>
    <row r="2989" spans="2:18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11"/>
      <c r="Q2989" s="11"/>
      <c r="R2989" s="4"/>
    </row>
    <row r="2990" spans="2:18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11"/>
      <c r="Q2990" s="11"/>
      <c r="R2990" s="4"/>
    </row>
    <row r="2991" spans="2:18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11"/>
      <c r="Q2991" s="11"/>
      <c r="R2991" s="4"/>
    </row>
    <row r="2992" spans="2:18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11"/>
      <c r="Q2992" s="11"/>
      <c r="R2992" s="4"/>
    </row>
    <row r="2993" spans="2:18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11"/>
      <c r="Q2993" s="11"/>
      <c r="R2993" s="4"/>
    </row>
    <row r="2994" spans="2:18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11"/>
      <c r="Q2994" s="11"/>
      <c r="R2994" s="4"/>
    </row>
    <row r="2995" spans="2:18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11"/>
      <c r="Q2995" s="11"/>
      <c r="R2995" s="4"/>
    </row>
    <row r="2996" spans="2:18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11"/>
      <c r="Q2996" s="11"/>
      <c r="R2996" s="4"/>
    </row>
    <row r="2997" spans="2:18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11"/>
      <c r="Q2997" s="11"/>
      <c r="R2997" s="4"/>
    </row>
    <row r="2998" spans="2:18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11"/>
      <c r="Q2998" s="11"/>
      <c r="R2998" s="4"/>
    </row>
    <row r="2999" spans="2:18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11"/>
      <c r="Q2999" s="11"/>
      <c r="R2999" s="4"/>
    </row>
    <row r="3000" spans="2:18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11"/>
      <c r="Q3000" s="11"/>
      <c r="R3000" s="4"/>
    </row>
    <row r="3001" spans="2:18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11"/>
      <c r="Q3001" s="11"/>
      <c r="R3001" s="4"/>
    </row>
    <row r="3002" spans="2:18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11"/>
      <c r="Q3002" s="11"/>
      <c r="R3002" s="4"/>
    </row>
    <row r="3003" spans="2:18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11"/>
      <c r="Q3003" s="11"/>
      <c r="R3003" s="4"/>
    </row>
    <row r="3004" spans="2:18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11"/>
      <c r="Q3004" s="11"/>
      <c r="R3004" s="4"/>
    </row>
    <row r="3005" spans="2:18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11"/>
      <c r="Q3005" s="11"/>
      <c r="R3005" s="4"/>
    </row>
    <row r="3006" spans="2:18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11"/>
      <c r="Q3006" s="11"/>
      <c r="R3006" s="4"/>
    </row>
    <row r="3007" spans="2:18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11"/>
      <c r="Q3007" s="11"/>
      <c r="R3007" s="4"/>
    </row>
    <row r="3008" spans="2:18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11"/>
      <c r="Q3008" s="11"/>
      <c r="R3008" s="4"/>
    </row>
    <row r="3009" spans="2:18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11"/>
      <c r="Q3009" s="11"/>
      <c r="R3009" s="4"/>
    </row>
    <row r="3010" spans="2:18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11"/>
      <c r="Q3010" s="11"/>
      <c r="R3010" s="4"/>
    </row>
    <row r="3011" spans="2:18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11"/>
      <c r="Q3011" s="11"/>
      <c r="R3011" s="4"/>
    </row>
    <row r="3012" spans="2:18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11"/>
      <c r="Q3012" s="11"/>
      <c r="R3012" s="4"/>
    </row>
    <row r="3013" spans="2:18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11"/>
      <c r="Q3013" s="11"/>
      <c r="R3013" s="4"/>
    </row>
    <row r="3014" spans="2:18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11"/>
      <c r="Q3014" s="11"/>
      <c r="R3014" s="4"/>
    </row>
    <row r="3015" spans="2:18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11"/>
      <c r="Q3015" s="11"/>
      <c r="R3015" s="4"/>
    </row>
    <row r="3016" spans="2:18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11"/>
      <c r="Q3016" s="11"/>
      <c r="R3016" s="4"/>
    </row>
    <row r="3017" spans="2:18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11"/>
      <c r="Q3017" s="11"/>
      <c r="R3017" s="4"/>
    </row>
    <row r="3018" spans="2:18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11"/>
      <c r="Q3018" s="11"/>
      <c r="R3018" s="4"/>
    </row>
    <row r="3019" spans="2:18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11"/>
      <c r="Q3019" s="11"/>
      <c r="R3019" s="4"/>
    </row>
    <row r="3020" spans="2:18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11"/>
      <c r="Q3020" s="11"/>
      <c r="R3020" s="4"/>
    </row>
    <row r="3021" spans="2:18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11"/>
      <c r="Q3021" s="11"/>
      <c r="R3021" s="4"/>
    </row>
    <row r="3022" spans="2:18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11"/>
      <c r="Q3022" s="11"/>
      <c r="R3022" s="4"/>
    </row>
    <row r="3023" spans="2:18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11"/>
      <c r="Q3023" s="11"/>
      <c r="R3023" s="4"/>
    </row>
    <row r="3024" spans="2:18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11"/>
      <c r="Q3024" s="11"/>
      <c r="R3024" s="4"/>
    </row>
    <row r="3025" spans="2:18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11"/>
      <c r="Q3025" s="11"/>
      <c r="R3025" s="4"/>
    </row>
    <row r="3026" spans="2:18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11"/>
      <c r="Q3026" s="11"/>
      <c r="R3026" s="4"/>
    </row>
    <row r="3027" spans="2:18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11"/>
      <c r="Q3027" s="11"/>
      <c r="R3027" s="4"/>
    </row>
    <row r="3028" spans="2:18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11"/>
      <c r="Q3028" s="11"/>
      <c r="R3028" s="4"/>
    </row>
    <row r="3029" spans="2:18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11"/>
      <c r="Q3029" s="11"/>
      <c r="R3029" s="4"/>
    </row>
    <row r="3030" spans="2:18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11"/>
      <c r="Q3030" s="11"/>
      <c r="R3030" s="4"/>
    </row>
    <row r="3031" spans="2:18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11"/>
      <c r="Q3031" s="11"/>
      <c r="R3031" s="4"/>
    </row>
    <row r="3032" spans="2:18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11"/>
      <c r="Q3032" s="11"/>
      <c r="R3032" s="4"/>
    </row>
    <row r="3033" spans="2:18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11"/>
      <c r="Q3033" s="11"/>
      <c r="R3033" s="4"/>
    </row>
    <row r="3034" spans="2:18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11"/>
      <c r="Q3034" s="11"/>
      <c r="R3034" s="4"/>
    </row>
    <row r="3035" spans="2:18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11"/>
      <c r="Q3035" s="11"/>
      <c r="R3035" s="4"/>
    </row>
    <row r="3036" spans="2:18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11"/>
      <c r="Q3036" s="11"/>
      <c r="R3036" s="4"/>
    </row>
    <row r="3037" spans="2:18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11"/>
      <c r="Q3037" s="11"/>
      <c r="R3037" s="4"/>
    </row>
    <row r="3038" spans="2:18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11"/>
      <c r="Q3038" s="11"/>
      <c r="R3038" s="4"/>
    </row>
    <row r="3039" spans="2:18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11"/>
      <c r="Q3039" s="11"/>
      <c r="R3039" s="4"/>
    </row>
    <row r="3040" spans="2:18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11"/>
      <c r="Q3040" s="11"/>
      <c r="R3040" s="4"/>
    </row>
    <row r="3041" spans="2:18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11"/>
      <c r="Q3041" s="11"/>
      <c r="R3041" s="4"/>
    </row>
    <row r="3042" spans="2:18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11"/>
      <c r="Q3042" s="11"/>
      <c r="R3042" s="4"/>
    </row>
    <row r="3043" spans="2:18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11"/>
      <c r="Q3043" s="11"/>
      <c r="R3043" s="4"/>
    </row>
    <row r="3044" spans="2:18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11"/>
      <c r="Q3044" s="11"/>
      <c r="R3044" s="4"/>
    </row>
    <row r="3045" spans="2:18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11"/>
      <c r="Q3045" s="11"/>
      <c r="R3045" s="4"/>
    </row>
    <row r="3046" spans="2:18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11"/>
      <c r="Q3046" s="11"/>
      <c r="R3046" s="4"/>
    </row>
    <row r="3047" spans="2:18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11"/>
      <c r="Q3047" s="11"/>
      <c r="R3047" s="4"/>
    </row>
    <row r="3048" spans="2:18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11"/>
      <c r="Q3048" s="11"/>
      <c r="R3048" s="4"/>
    </row>
    <row r="3049" spans="2:18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11"/>
      <c r="Q3049" s="11"/>
      <c r="R3049" s="4"/>
    </row>
    <row r="3050" spans="2:18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11"/>
      <c r="Q3050" s="11"/>
      <c r="R3050" s="4"/>
    </row>
    <row r="3051" spans="2:18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11"/>
      <c r="Q3051" s="11"/>
      <c r="R3051" s="4"/>
    </row>
    <row r="3052" spans="2:18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11"/>
      <c r="Q3052" s="11"/>
      <c r="R3052" s="4"/>
    </row>
    <row r="3053" spans="2:18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11"/>
      <c r="Q3053" s="11"/>
      <c r="R3053" s="4"/>
    </row>
    <row r="3054" spans="2:18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11"/>
      <c r="Q3054" s="11"/>
      <c r="R3054" s="4"/>
    </row>
    <row r="3055" spans="2:18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11"/>
      <c r="Q3055" s="11"/>
      <c r="R3055" s="4"/>
    </row>
    <row r="3056" spans="2:18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11"/>
      <c r="Q3056" s="11"/>
      <c r="R3056" s="4"/>
    </row>
    <row r="3057" spans="2:18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11"/>
      <c r="Q3057" s="11"/>
      <c r="R3057" s="4"/>
    </row>
    <row r="3058" spans="2:18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11"/>
      <c r="Q3058" s="11"/>
      <c r="R3058" s="4"/>
    </row>
    <row r="3059" spans="2:18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11"/>
      <c r="Q3059" s="11"/>
      <c r="R3059" s="4"/>
    </row>
    <row r="3060" spans="2:18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11"/>
      <c r="Q3060" s="11"/>
      <c r="R3060" s="4"/>
    </row>
    <row r="3061" spans="2:18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11"/>
      <c r="Q3061" s="11"/>
      <c r="R3061" s="4"/>
    </row>
    <row r="3062" spans="2:18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11"/>
      <c r="Q3062" s="11"/>
      <c r="R3062" s="4"/>
    </row>
    <row r="3063" spans="2:18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11"/>
      <c r="Q3063" s="11"/>
      <c r="R3063" s="4"/>
    </row>
    <row r="3064" spans="2:18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11"/>
      <c r="Q3064" s="11"/>
      <c r="R3064" s="4"/>
    </row>
    <row r="3065" spans="2:18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11"/>
      <c r="Q3065" s="11"/>
      <c r="R3065" s="4"/>
    </row>
    <row r="3066" spans="2:18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11"/>
      <c r="Q3066" s="11"/>
      <c r="R3066" s="4"/>
    </row>
    <row r="3067" spans="2:18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11"/>
      <c r="Q3067" s="11"/>
      <c r="R3067" s="4"/>
    </row>
    <row r="3068" spans="2:18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11"/>
      <c r="Q3068" s="11"/>
      <c r="R3068" s="4"/>
    </row>
    <row r="3069" spans="2:18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11"/>
      <c r="Q3069" s="11"/>
      <c r="R3069" s="4"/>
    </row>
    <row r="3070" spans="2:18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11"/>
      <c r="Q3070" s="11"/>
      <c r="R3070" s="4"/>
    </row>
    <row r="3071" spans="2:18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11"/>
      <c r="Q3071" s="11"/>
      <c r="R3071" s="4"/>
    </row>
    <row r="3072" spans="2:18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11"/>
      <c r="Q3072" s="11"/>
      <c r="R3072" s="4"/>
    </row>
    <row r="3073" spans="2:18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11"/>
      <c r="Q3073" s="11"/>
      <c r="R3073" s="4"/>
    </row>
    <row r="3074" spans="2:18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11"/>
      <c r="Q3074" s="11"/>
      <c r="R3074" s="4"/>
    </row>
    <row r="3075" spans="2:18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11"/>
      <c r="Q3075" s="11"/>
      <c r="R3075" s="4"/>
    </row>
    <row r="3076" spans="2:18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11"/>
      <c r="Q3076" s="11"/>
      <c r="R3076" s="4"/>
    </row>
    <row r="3077" spans="2:18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11"/>
      <c r="Q3077" s="11"/>
      <c r="R3077" s="4"/>
    </row>
    <row r="3078" spans="2:18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11"/>
      <c r="Q3078" s="11"/>
      <c r="R3078" s="4"/>
    </row>
    <row r="3079" spans="2:18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11"/>
      <c r="Q3079" s="11"/>
      <c r="R3079" s="4"/>
    </row>
    <row r="3080" spans="2:18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11"/>
      <c r="Q3080" s="11"/>
      <c r="R3080" s="4"/>
    </row>
    <row r="3081" spans="2:18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11"/>
      <c r="Q3081" s="11"/>
      <c r="R3081" s="4"/>
    </row>
    <row r="3082" spans="2:18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11"/>
      <c r="Q3082" s="11"/>
      <c r="R3082" s="4"/>
    </row>
    <row r="3083" spans="2:18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11"/>
      <c r="Q3083" s="11"/>
      <c r="R3083" s="4"/>
    </row>
    <row r="3084" spans="2:18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11"/>
      <c r="Q3084" s="11"/>
      <c r="R3084" s="4"/>
    </row>
    <row r="3085" spans="2:18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11"/>
      <c r="Q3085" s="11"/>
      <c r="R3085" s="4"/>
    </row>
    <row r="3086" spans="2:18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11"/>
      <c r="Q3086" s="11"/>
      <c r="R3086" s="4"/>
    </row>
    <row r="3087" spans="2:18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11"/>
      <c r="Q3087" s="11"/>
      <c r="R3087" s="4"/>
    </row>
    <row r="3088" spans="2:18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11"/>
      <c r="Q3088" s="11"/>
      <c r="R3088" s="4"/>
    </row>
    <row r="3089" spans="2:18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11"/>
      <c r="Q3089" s="11"/>
      <c r="R3089" s="4"/>
    </row>
    <row r="3090" spans="2:18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11"/>
      <c r="Q3090" s="11"/>
      <c r="R3090" s="4"/>
    </row>
    <row r="3091" spans="2:18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11"/>
      <c r="Q3091" s="11"/>
      <c r="R3091" s="4"/>
    </row>
    <row r="3092" spans="2:18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11"/>
      <c r="Q3092" s="11"/>
      <c r="R3092" s="4"/>
    </row>
    <row r="3093" spans="2:18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11"/>
      <c r="Q3093" s="11"/>
      <c r="R3093" s="4"/>
    </row>
    <row r="3094" spans="2:18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11"/>
      <c r="Q3094" s="11"/>
      <c r="R3094" s="4"/>
    </row>
    <row r="3095" spans="2:18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11"/>
      <c r="Q3095" s="11"/>
      <c r="R3095" s="4"/>
    </row>
    <row r="3096" spans="2:18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11"/>
      <c r="Q3096" s="11"/>
      <c r="R3096" s="4"/>
    </row>
    <row r="3097" spans="2:18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11"/>
      <c r="Q3097" s="11"/>
      <c r="R3097" s="4"/>
    </row>
    <row r="3098" spans="2:18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11"/>
      <c r="Q3098" s="11"/>
      <c r="R3098" s="4"/>
    </row>
    <row r="3099" spans="2:18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11"/>
      <c r="Q3099" s="11"/>
      <c r="R3099" s="4"/>
    </row>
    <row r="3100" spans="2:18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11"/>
      <c r="Q3100" s="11"/>
      <c r="R3100" s="4"/>
    </row>
    <row r="3101" spans="2:18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11"/>
      <c r="Q3101" s="11"/>
      <c r="R3101" s="4"/>
    </row>
    <row r="3102" spans="2:18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11"/>
      <c r="Q3102" s="11"/>
      <c r="R3102" s="4"/>
    </row>
    <row r="3103" spans="2:18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11"/>
      <c r="Q3103" s="11"/>
      <c r="R3103" s="4"/>
    </row>
    <row r="3104" spans="2:18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11"/>
      <c r="Q3104" s="11"/>
      <c r="R3104" s="4"/>
    </row>
    <row r="3105" spans="2:18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11"/>
      <c r="Q3105" s="11"/>
      <c r="R3105" s="4"/>
    </row>
    <row r="3106" spans="2:18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11"/>
      <c r="Q3106" s="11"/>
      <c r="R3106" s="4"/>
    </row>
    <row r="3107" spans="2:18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11"/>
      <c r="Q3107" s="11"/>
      <c r="R3107" s="4"/>
    </row>
    <row r="3108" spans="2:18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11"/>
      <c r="Q3108" s="11"/>
      <c r="R3108" s="4"/>
    </row>
    <row r="3109" spans="2:18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11"/>
      <c r="Q3109" s="11"/>
      <c r="R3109" s="4"/>
    </row>
    <row r="3110" spans="2:18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11"/>
      <c r="Q3110" s="11"/>
      <c r="R3110" s="4"/>
    </row>
    <row r="3111" spans="2:18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11"/>
      <c r="Q3111" s="11"/>
      <c r="R3111" s="4"/>
    </row>
    <row r="3112" spans="2:18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11"/>
      <c r="Q3112" s="11"/>
      <c r="R3112" s="4"/>
    </row>
    <row r="3113" spans="2:18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11"/>
      <c r="Q3113" s="11"/>
      <c r="R3113" s="4"/>
    </row>
    <row r="3114" spans="2:18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11"/>
      <c r="Q3114" s="11"/>
      <c r="R3114" s="4"/>
    </row>
    <row r="3115" spans="2:18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11"/>
      <c r="Q3115" s="11"/>
      <c r="R3115" s="4"/>
    </row>
    <row r="3116" spans="2:18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11"/>
      <c r="Q3116" s="11"/>
      <c r="R3116" s="4"/>
    </row>
    <row r="3117" spans="2:18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11"/>
      <c r="Q3117" s="11"/>
      <c r="R3117" s="4"/>
    </row>
    <row r="3118" spans="2:18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11"/>
      <c r="Q3118" s="11"/>
      <c r="R3118" s="4"/>
    </row>
    <row r="3119" spans="2:18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11"/>
      <c r="Q3119" s="11"/>
      <c r="R3119" s="4"/>
    </row>
    <row r="3120" spans="2:18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11"/>
      <c r="Q3120" s="11"/>
      <c r="R3120" s="4"/>
    </row>
    <row r="3121" spans="2:18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11"/>
      <c r="Q3121" s="11"/>
      <c r="R3121" s="4"/>
    </row>
    <row r="3122" spans="2:18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11"/>
      <c r="Q3122" s="11"/>
      <c r="R3122" s="4"/>
    </row>
    <row r="3123" spans="2:18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11"/>
      <c r="Q3123" s="11"/>
      <c r="R3123" s="4"/>
    </row>
    <row r="3124" spans="2:18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11"/>
      <c r="Q3124" s="11"/>
      <c r="R3124" s="4"/>
    </row>
    <row r="3125" spans="2:18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11"/>
      <c r="Q3125" s="11"/>
      <c r="R3125" s="4"/>
    </row>
    <row r="3126" spans="2:18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11"/>
      <c r="Q3126" s="11"/>
      <c r="R3126" s="4"/>
    </row>
    <row r="3127" spans="2:18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11"/>
      <c r="Q3127" s="11"/>
      <c r="R3127" s="4"/>
    </row>
    <row r="3128" spans="2:18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11"/>
      <c r="Q3128" s="11"/>
      <c r="R3128" s="4"/>
    </row>
    <row r="3129" spans="2:18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11"/>
      <c r="Q3129" s="11"/>
      <c r="R3129" s="4"/>
    </row>
    <row r="3130" spans="2:18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11"/>
      <c r="Q3130" s="11"/>
      <c r="R3130" s="4"/>
    </row>
    <row r="3131" spans="2:18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11"/>
      <c r="Q3131" s="11"/>
      <c r="R3131" s="4"/>
    </row>
    <row r="3132" spans="2:18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11"/>
      <c r="Q3132" s="11"/>
      <c r="R3132" s="4"/>
    </row>
    <row r="3133" spans="2:18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11"/>
      <c r="Q3133" s="11"/>
      <c r="R3133" s="4"/>
    </row>
    <row r="3134" spans="2:18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11"/>
      <c r="Q3134" s="11"/>
      <c r="R3134" s="4"/>
    </row>
    <row r="3135" spans="2:18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11"/>
      <c r="Q3135" s="11"/>
      <c r="R3135" s="4"/>
    </row>
    <row r="3136" spans="2:18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11"/>
      <c r="Q3136" s="11"/>
      <c r="R3136" s="4"/>
    </row>
    <row r="3137" spans="2:18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11"/>
      <c r="Q3137" s="11"/>
      <c r="R3137" s="4"/>
    </row>
    <row r="3138" spans="2:18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11"/>
      <c r="Q3138" s="11"/>
      <c r="R3138" s="4"/>
    </row>
    <row r="3139" spans="2:18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11"/>
      <c r="Q3139" s="11"/>
      <c r="R3139" s="4"/>
    </row>
    <row r="3140" spans="2:18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11"/>
      <c r="Q3140" s="11"/>
      <c r="R3140" s="4"/>
    </row>
    <row r="3141" spans="2:18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11"/>
      <c r="Q3141" s="11"/>
      <c r="R3141" s="4"/>
    </row>
    <row r="3142" spans="2:18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11"/>
      <c r="Q3142" s="11"/>
      <c r="R3142" s="4"/>
    </row>
    <row r="3143" spans="2:18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11"/>
      <c r="Q3143" s="11"/>
      <c r="R3143" s="4"/>
    </row>
    <row r="3144" spans="2:18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11"/>
      <c r="Q3144" s="11"/>
      <c r="R3144" s="4"/>
    </row>
    <row r="3145" spans="2:18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11"/>
      <c r="Q3145" s="11"/>
      <c r="R3145" s="4"/>
    </row>
    <row r="3146" spans="2:18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11"/>
      <c r="Q3146" s="11"/>
      <c r="R3146" s="4"/>
    </row>
    <row r="3147" spans="2:18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11"/>
      <c r="Q3147" s="11"/>
      <c r="R3147" s="4"/>
    </row>
    <row r="3148" spans="2:18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11"/>
      <c r="Q3148" s="11"/>
      <c r="R3148" s="4"/>
    </row>
    <row r="3149" spans="2:18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11"/>
      <c r="Q3149" s="11"/>
      <c r="R3149" s="4"/>
    </row>
    <row r="3150" spans="2:18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11"/>
      <c r="Q3150" s="11"/>
      <c r="R3150" s="4"/>
    </row>
    <row r="3151" spans="2:18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11"/>
      <c r="Q3151" s="11"/>
      <c r="R3151" s="4"/>
    </row>
    <row r="3152" spans="2:18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11"/>
      <c r="Q3152" s="11"/>
      <c r="R3152" s="4"/>
    </row>
    <row r="3153" spans="2:18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11"/>
      <c r="Q3153" s="11"/>
      <c r="R3153" s="4"/>
    </row>
    <row r="3154" spans="2:18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11"/>
      <c r="Q3154" s="11"/>
      <c r="R3154" s="4"/>
    </row>
    <row r="3155" spans="2:18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11"/>
      <c r="Q3155" s="11"/>
      <c r="R3155" s="4"/>
    </row>
    <row r="3156" spans="2:18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11"/>
      <c r="Q3156" s="11"/>
      <c r="R3156" s="4"/>
    </row>
    <row r="3157" spans="2:18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11"/>
      <c r="Q3157" s="11"/>
      <c r="R3157" s="4"/>
    </row>
    <row r="3158" spans="2:18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11"/>
      <c r="Q3158" s="11"/>
      <c r="R3158" s="4"/>
    </row>
    <row r="3159" spans="2:18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11"/>
      <c r="Q3159" s="11"/>
      <c r="R3159" s="4"/>
    </row>
    <row r="3160" spans="2:18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11"/>
      <c r="Q3160" s="11"/>
      <c r="R3160" s="4"/>
    </row>
    <row r="3161" spans="2:18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11"/>
      <c r="Q3161" s="11"/>
      <c r="R3161" s="4"/>
    </row>
    <row r="3162" spans="2:18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11"/>
      <c r="Q3162" s="11"/>
      <c r="R3162" s="4"/>
    </row>
    <row r="3163" spans="2:18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11"/>
      <c r="Q3163" s="11"/>
      <c r="R3163" s="4"/>
    </row>
    <row r="3164" spans="2:18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11"/>
      <c r="Q3164" s="11"/>
      <c r="R3164" s="4"/>
    </row>
    <row r="3165" spans="2:18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11"/>
      <c r="Q3165" s="11"/>
      <c r="R3165" s="4"/>
    </row>
    <row r="3166" spans="2:18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11"/>
      <c r="Q3166" s="11"/>
      <c r="R3166" s="4"/>
    </row>
    <row r="3167" spans="2:18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11"/>
      <c r="Q3167" s="11"/>
      <c r="R3167" s="4"/>
    </row>
    <row r="3168" spans="2:18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11"/>
      <c r="Q3168" s="11"/>
      <c r="R3168" s="4"/>
    </row>
    <row r="3169" spans="2:18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11"/>
      <c r="Q3169" s="11"/>
      <c r="R3169" s="4"/>
    </row>
    <row r="3170" spans="2:18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11"/>
      <c r="Q3170" s="11"/>
      <c r="R3170" s="4"/>
    </row>
    <row r="3171" spans="2:18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11"/>
      <c r="Q3171" s="11"/>
      <c r="R3171" s="4"/>
    </row>
    <row r="3172" spans="2:18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11"/>
      <c r="Q3172" s="11"/>
      <c r="R3172" s="4"/>
    </row>
    <row r="3173" spans="2:18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11"/>
      <c r="Q3173" s="11"/>
      <c r="R3173" s="4"/>
    </row>
    <row r="3174" spans="2:18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11"/>
      <c r="Q3174" s="11"/>
      <c r="R3174" s="4"/>
    </row>
    <row r="3175" spans="2:18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11"/>
      <c r="Q3175" s="11"/>
      <c r="R3175" s="4"/>
    </row>
    <row r="3176" spans="2:18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11"/>
      <c r="Q3176" s="11"/>
      <c r="R3176" s="4"/>
    </row>
    <row r="3177" spans="2:18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11"/>
      <c r="Q3177" s="11"/>
      <c r="R3177" s="4"/>
    </row>
    <row r="3178" spans="2:18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11"/>
      <c r="Q3178" s="11"/>
      <c r="R3178" s="4"/>
    </row>
    <row r="3179" spans="2:18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11"/>
      <c r="Q3179" s="11"/>
      <c r="R3179" s="4"/>
    </row>
    <row r="3180" spans="2:18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11"/>
      <c r="Q3180" s="11"/>
      <c r="R3180" s="4"/>
    </row>
    <row r="3181" spans="2:18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11"/>
      <c r="Q3181" s="11"/>
      <c r="R3181" s="4"/>
    </row>
    <row r="3182" spans="2:18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11"/>
      <c r="Q3182" s="11"/>
      <c r="R3182" s="4"/>
    </row>
    <row r="3183" spans="2:18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11"/>
      <c r="Q3183" s="11"/>
      <c r="R3183" s="4"/>
    </row>
    <row r="3184" spans="2:18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11"/>
      <c r="Q3184" s="11"/>
      <c r="R3184" s="4"/>
    </row>
    <row r="3185" spans="2:18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11"/>
      <c r="Q3185" s="11"/>
      <c r="R3185" s="4"/>
    </row>
    <row r="3186" spans="2:18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11"/>
      <c r="Q3186" s="11"/>
      <c r="R3186" s="4"/>
    </row>
    <row r="3187" spans="2:18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11"/>
      <c r="Q3187" s="11"/>
      <c r="R3187" s="4"/>
    </row>
    <row r="3188" spans="2:18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11"/>
      <c r="Q3188" s="11"/>
      <c r="R3188" s="4"/>
    </row>
    <row r="3189" spans="2:18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11"/>
      <c r="Q3189" s="11"/>
      <c r="R3189" s="4"/>
    </row>
    <row r="3190" spans="2:18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11"/>
      <c r="Q3190" s="11"/>
      <c r="R3190" s="4"/>
    </row>
    <row r="3191" spans="2:18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11"/>
      <c r="Q3191" s="11"/>
      <c r="R3191" s="4"/>
    </row>
    <row r="3192" spans="2:18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11"/>
      <c r="Q3192" s="11"/>
      <c r="R3192" s="4"/>
    </row>
    <row r="3193" spans="2:18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11"/>
      <c r="Q3193" s="11"/>
      <c r="R3193" s="4"/>
    </row>
    <row r="3194" spans="2:18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11"/>
      <c r="Q3194" s="11"/>
      <c r="R3194" s="4"/>
    </row>
    <row r="3195" spans="2:18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11"/>
      <c r="Q3195" s="11"/>
      <c r="R3195" s="4"/>
    </row>
    <row r="3196" spans="2:18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11"/>
      <c r="Q3196" s="11"/>
      <c r="R3196" s="4"/>
    </row>
    <row r="3197" spans="2:18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11"/>
      <c r="Q3197" s="11"/>
      <c r="R3197" s="4"/>
    </row>
    <row r="3198" spans="2:18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11"/>
      <c r="Q3198" s="11"/>
      <c r="R3198" s="4"/>
    </row>
    <row r="3199" spans="2:18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11"/>
      <c r="Q3199" s="11"/>
      <c r="R3199" s="4"/>
    </row>
    <row r="3200" spans="2:18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11"/>
      <c r="Q3200" s="11"/>
      <c r="R3200" s="4"/>
    </row>
    <row r="3201" spans="2:18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11"/>
      <c r="Q3201" s="11"/>
      <c r="R3201" s="4"/>
    </row>
    <row r="3202" spans="2:18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11"/>
      <c r="Q3202" s="11"/>
      <c r="R3202" s="4"/>
    </row>
    <row r="3203" spans="2:18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11"/>
      <c r="Q3203" s="11"/>
      <c r="R3203" s="4"/>
    </row>
    <row r="3204" spans="2:18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11"/>
      <c r="Q3204" s="11"/>
      <c r="R3204" s="4"/>
    </row>
    <row r="3205" spans="2:18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11"/>
      <c r="Q3205" s="11"/>
      <c r="R3205" s="4"/>
    </row>
    <row r="3206" spans="2:18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11"/>
      <c r="Q3206" s="11"/>
      <c r="R3206" s="4"/>
    </row>
    <row r="3207" spans="2:18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11"/>
      <c r="Q3207" s="11"/>
      <c r="R3207" s="4"/>
    </row>
    <row r="3208" spans="2:18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11"/>
      <c r="Q3208" s="11"/>
      <c r="R3208" s="4"/>
    </row>
    <row r="3209" spans="2:18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11"/>
      <c r="Q3209" s="11"/>
      <c r="R3209" s="4"/>
    </row>
    <row r="3210" spans="2:18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11"/>
      <c r="Q3210" s="11"/>
      <c r="R3210" s="4"/>
    </row>
    <row r="3211" spans="2:18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11"/>
      <c r="Q3211" s="11"/>
      <c r="R3211" s="4"/>
    </row>
    <row r="3212" spans="2:18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11"/>
      <c r="Q3212" s="11"/>
      <c r="R3212" s="4"/>
    </row>
    <row r="3213" spans="2:18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11"/>
      <c r="Q3213" s="11"/>
      <c r="R3213" s="4"/>
    </row>
    <row r="3214" spans="2:18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11"/>
      <c r="Q3214" s="11"/>
      <c r="R3214" s="4"/>
    </row>
    <row r="3215" spans="2:18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11"/>
      <c r="Q3215" s="11"/>
      <c r="R3215" s="4"/>
    </row>
    <row r="3216" spans="2:18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11"/>
      <c r="Q3216" s="11"/>
      <c r="R3216" s="4"/>
    </row>
    <row r="3217" spans="2:18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11"/>
      <c r="Q3217" s="11"/>
      <c r="R3217" s="4"/>
    </row>
    <row r="3218" spans="2:18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11"/>
      <c r="Q3218" s="11"/>
      <c r="R3218" s="4"/>
    </row>
    <row r="3219" spans="2:18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11"/>
      <c r="Q3219" s="11"/>
      <c r="R3219" s="4"/>
    </row>
    <row r="3220" spans="2:18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11"/>
      <c r="Q3220" s="11"/>
      <c r="R3220" s="4"/>
    </row>
    <row r="3221" spans="2:18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11"/>
      <c r="Q3221" s="11"/>
      <c r="R3221" s="4"/>
    </row>
    <row r="3222" spans="2:18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11"/>
      <c r="Q3222" s="11"/>
      <c r="R3222" s="4"/>
    </row>
    <row r="3223" spans="2:18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11"/>
      <c r="Q3223" s="11"/>
      <c r="R3223" s="4"/>
    </row>
    <row r="3224" spans="2:18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11"/>
      <c r="Q3224" s="11"/>
      <c r="R3224" s="4"/>
    </row>
    <row r="3225" spans="2:18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11"/>
      <c r="Q3225" s="11"/>
      <c r="R3225" s="4"/>
    </row>
    <row r="3226" spans="2:18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11"/>
      <c r="Q3226" s="11"/>
      <c r="R3226" s="4"/>
    </row>
    <row r="3227" spans="2:18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11"/>
      <c r="Q3227" s="11"/>
      <c r="R3227" s="4"/>
    </row>
    <row r="3228" spans="2:18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11"/>
      <c r="Q3228" s="11"/>
      <c r="R3228" s="4"/>
    </row>
    <row r="3229" spans="2:18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11"/>
      <c r="Q3229" s="11"/>
      <c r="R3229" s="4"/>
    </row>
    <row r="3230" spans="2:18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11"/>
      <c r="Q3230" s="11"/>
      <c r="R3230" s="4"/>
    </row>
    <row r="3231" spans="2:18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11"/>
      <c r="Q3231" s="11"/>
      <c r="R3231" s="4"/>
    </row>
    <row r="3232" spans="2:18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11"/>
      <c r="Q3232" s="11"/>
      <c r="R3232" s="4"/>
    </row>
    <row r="3233" spans="2:18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11"/>
      <c r="Q3233" s="11"/>
      <c r="R3233" s="4"/>
    </row>
    <row r="3234" spans="2:18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11"/>
      <c r="Q3234" s="11"/>
      <c r="R3234" s="4"/>
    </row>
    <row r="3235" spans="2:18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11"/>
      <c r="Q3235" s="11"/>
      <c r="R3235" s="4"/>
    </row>
    <row r="3236" spans="2:18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11"/>
      <c r="Q3236" s="11"/>
      <c r="R3236" s="4"/>
    </row>
    <row r="3237" spans="2:18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11"/>
      <c r="Q3237" s="11"/>
      <c r="R3237" s="4"/>
    </row>
    <row r="3238" spans="2:18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11"/>
      <c r="Q3238" s="11"/>
      <c r="R3238" s="4"/>
    </row>
    <row r="3239" spans="2:18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11"/>
      <c r="Q3239" s="11"/>
      <c r="R3239" s="4"/>
    </row>
    <row r="3240" spans="2:18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11"/>
      <c r="Q3240" s="11"/>
      <c r="R3240" s="4"/>
    </row>
    <row r="3241" spans="2:18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11"/>
      <c r="Q3241" s="11"/>
      <c r="R3241" s="4"/>
    </row>
    <row r="3242" spans="2:18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11"/>
      <c r="Q3242" s="11"/>
      <c r="R3242" s="4"/>
    </row>
    <row r="3243" spans="2:18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11"/>
      <c r="Q3243" s="11"/>
      <c r="R3243" s="4"/>
    </row>
    <row r="3244" spans="2:18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11"/>
      <c r="Q3244" s="11"/>
      <c r="R3244" s="4"/>
    </row>
    <row r="3245" spans="2:18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11"/>
      <c r="Q3245" s="11"/>
      <c r="R3245" s="4"/>
    </row>
    <row r="3246" spans="2:18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11"/>
      <c r="Q3246" s="11"/>
      <c r="R3246" s="4"/>
    </row>
    <row r="3247" spans="2:18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11"/>
      <c r="Q3247" s="11"/>
      <c r="R3247" s="4"/>
    </row>
    <row r="3248" spans="2:18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11"/>
      <c r="Q3248" s="11"/>
      <c r="R3248" s="4"/>
    </row>
    <row r="3249" spans="2:18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11"/>
      <c r="Q3249" s="11"/>
      <c r="R3249" s="4"/>
    </row>
    <row r="3250" spans="2:18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11"/>
      <c r="Q3250" s="11"/>
      <c r="R3250" s="4"/>
    </row>
    <row r="3251" spans="2:18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11"/>
      <c r="Q3251" s="11"/>
      <c r="R3251" s="4"/>
    </row>
    <row r="3252" spans="2:18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11"/>
      <c r="Q3252" s="11"/>
      <c r="R3252" s="4"/>
    </row>
    <row r="3253" spans="2:18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11"/>
      <c r="Q3253" s="11"/>
      <c r="R3253" s="4"/>
    </row>
    <row r="3254" spans="2:18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11"/>
      <c r="Q3254" s="11"/>
      <c r="R3254" s="4"/>
    </row>
    <row r="3255" spans="2:18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11"/>
      <c r="Q3255" s="11"/>
      <c r="R3255" s="4"/>
    </row>
    <row r="3256" spans="2:18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11"/>
      <c r="Q3256" s="11"/>
      <c r="R3256" s="4"/>
    </row>
    <row r="3257" spans="2:18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11"/>
      <c r="Q3257" s="11"/>
      <c r="R3257" s="4"/>
    </row>
    <row r="3258" spans="2:18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11"/>
      <c r="Q3258" s="11"/>
      <c r="R3258" s="4"/>
    </row>
    <row r="3259" spans="2:18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11"/>
      <c r="Q3259" s="11"/>
      <c r="R3259" s="4"/>
    </row>
    <row r="3260" spans="2:18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11"/>
      <c r="Q3260" s="11"/>
      <c r="R3260" s="4"/>
    </row>
    <row r="3261" spans="2:18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11"/>
      <c r="Q3261" s="11"/>
      <c r="R3261" s="4"/>
    </row>
    <row r="3262" spans="2:18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11"/>
      <c r="Q3262" s="11"/>
      <c r="R3262" s="4"/>
    </row>
    <row r="3263" spans="2:18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11"/>
      <c r="Q3263" s="11"/>
      <c r="R3263" s="4"/>
    </row>
    <row r="3264" spans="2:18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11"/>
      <c r="Q3264" s="11"/>
      <c r="R3264" s="4"/>
    </row>
    <row r="3265" spans="2:18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11"/>
      <c r="Q3265" s="11"/>
      <c r="R3265" s="4"/>
    </row>
    <row r="3266" spans="2:18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11"/>
      <c r="Q3266" s="11"/>
      <c r="R3266" s="4"/>
    </row>
    <row r="3267" spans="2:18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11"/>
      <c r="Q3267" s="11"/>
      <c r="R3267" s="4"/>
    </row>
    <row r="3268" spans="2:18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11"/>
      <c r="Q3268" s="11"/>
      <c r="R3268" s="4"/>
    </row>
    <row r="3269" spans="2:18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11"/>
      <c r="Q3269" s="11"/>
      <c r="R3269" s="4"/>
    </row>
    <row r="3270" spans="2:18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11"/>
      <c r="Q3270" s="11"/>
      <c r="R3270" s="4"/>
    </row>
    <row r="3271" spans="2:18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11"/>
      <c r="Q3271" s="11"/>
      <c r="R3271" s="4"/>
    </row>
    <row r="3272" spans="2:18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11"/>
      <c r="Q3272" s="11"/>
      <c r="R3272" s="4"/>
    </row>
    <row r="3273" spans="2:18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11"/>
      <c r="Q3273" s="11"/>
      <c r="R3273" s="4"/>
    </row>
    <row r="3274" spans="2:18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11"/>
      <c r="Q3274" s="11"/>
      <c r="R3274" s="4"/>
    </row>
    <row r="3275" spans="2:18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11"/>
      <c r="Q3275" s="11"/>
      <c r="R3275" s="4"/>
    </row>
    <row r="3276" spans="2:18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11"/>
      <c r="Q3276" s="11"/>
      <c r="R3276" s="4"/>
    </row>
    <row r="3277" spans="2:18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11"/>
      <c r="Q3277" s="11"/>
      <c r="R3277" s="4"/>
    </row>
    <row r="3278" spans="2:18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11"/>
      <c r="Q3278" s="11"/>
      <c r="R3278" s="4"/>
    </row>
    <row r="3279" spans="2:18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11"/>
      <c r="Q3279" s="11"/>
      <c r="R3279" s="4"/>
    </row>
    <row r="3280" spans="2:18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11"/>
      <c r="Q3280" s="11"/>
      <c r="R3280" s="4"/>
    </row>
    <row r="3281" spans="2:18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11"/>
      <c r="Q3281" s="11"/>
      <c r="R3281" s="4"/>
    </row>
    <row r="3282" spans="2:18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11"/>
      <c r="Q3282" s="11"/>
      <c r="R3282" s="4"/>
    </row>
    <row r="3283" spans="2:18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11"/>
      <c r="Q3283" s="11"/>
      <c r="R3283" s="4"/>
    </row>
    <row r="3284" spans="2:18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11"/>
      <c r="Q3284" s="11"/>
      <c r="R3284" s="4"/>
    </row>
    <row r="3285" spans="2:18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11"/>
      <c r="Q3285" s="11"/>
      <c r="R3285" s="4"/>
    </row>
    <row r="3286" spans="2:18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11"/>
      <c r="Q3286" s="11"/>
      <c r="R3286" s="4"/>
    </row>
    <row r="3287" spans="2:18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11"/>
      <c r="Q3287" s="11"/>
      <c r="R3287" s="4"/>
    </row>
    <row r="3288" spans="2:18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11"/>
      <c r="Q3288" s="11"/>
      <c r="R3288" s="4"/>
    </row>
    <row r="3289" spans="2:18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11"/>
      <c r="Q3289" s="11"/>
      <c r="R3289" s="4"/>
    </row>
    <row r="3290" spans="2:18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11"/>
      <c r="Q3290" s="11"/>
      <c r="R3290" s="4"/>
    </row>
    <row r="3291" spans="2:18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11"/>
      <c r="Q3291" s="11"/>
      <c r="R3291" s="4"/>
    </row>
    <row r="3292" spans="2:18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11"/>
      <c r="Q3292" s="11"/>
      <c r="R3292" s="4"/>
    </row>
    <row r="3293" spans="2:18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11"/>
      <c r="Q3293" s="11"/>
      <c r="R3293" s="4"/>
    </row>
    <row r="3294" spans="2:18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11"/>
      <c r="Q3294" s="11"/>
      <c r="R3294" s="4"/>
    </row>
    <row r="3295" spans="2:18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11"/>
      <c r="Q3295" s="11"/>
      <c r="R3295" s="4"/>
    </row>
    <row r="3296" spans="2:18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11"/>
      <c r="Q3296" s="11"/>
      <c r="R3296" s="4"/>
    </row>
    <row r="3297" spans="2:18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11"/>
      <c r="Q3297" s="11"/>
      <c r="R3297" s="4"/>
    </row>
    <row r="3298" spans="2:18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11"/>
      <c r="Q3298" s="11"/>
      <c r="R3298" s="4"/>
    </row>
    <row r="3299" spans="2:18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11"/>
      <c r="Q3299" s="11"/>
      <c r="R3299" s="4"/>
    </row>
    <row r="3300" spans="2:18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11"/>
      <c r="Q3300" s="11"/>
      <c r="R3300" s="4"/>
    </row>
    <row r="3301" spans="2:18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11"/>
      <c r="Q3301" s="11"/>
      <c r="R3301" s="4"/>
    </row>
    <row r="3302" spans="2:18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11"/>
      <c r="Q3302" s="11"/>
      <c r="R3302" s="4"/>
    </row>
    <row r="3303" spans="2:18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11"/>
      <c r="Q3303" s="11"/>
      <c r="R3303" s="4"/>
    </row>
    <row r="3304" spans="2:18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11"/>
      <c r="Q3304" s="11"/>
      <c r="R3304" s="4"/>
    </row>
    <row r="3305" spans="2:18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11"/>
      <c r="Q3305" s="11"/>
      <c r="R3305" s="4"/>
    </row>
    <row r="3306" spans="2:18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11"/>
      <c r="Q3306" s="11"/>
      <c r="R3306" s="4"/>
    </row>
    <row r="3307" spans="2:18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11"/>
      <c r="Q3307" s="11"/>
      <c r="R3307" s="4"/>
    </row>
    <row r="3308" spans="2:18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11"/>
      <c r="Q3308" s="11"/>
      <c r="R3308" s="4"/>
    </row>
    <row r="3309" spans="2:18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11"/>
      <c r="Q3309" s="11"/>
      <c r="R3309" s="4"/>
    </row>
    <row r="3310" spans="2:18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11"/>
      <c r="Q3310" s="11"/>
      <c r="R3310" s="4"/>
    </row>
    <row r="3311" spans="2:18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11"/>
      <c r="Q3311" s="11"/>
      <c r="R3311" s="4"/>
    </row>
    <row r="3312" spans="2:18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11"/>
      <c r="Q3312" s="11"/>
      <c r="R3312" s="4"/>
    </row>
    <row r="3313" spans="2:18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11"/>
      <c r="Q3313" s="11"/>
      <c r="R3313" s="4"/>
    </row>
    <row r="3314" spans="2:18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11"/>
      <c r="Q3314" s="11"/>
      <c r="R3314" s="4"/>
    </row>
    <row r="3315" spans="2:18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11"/>
      <c r="Q3315" s="11"/>
      <c r="R3315" s="4"/>
    </row>
    <row r="3316" spans="2:18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11"/>
      <c r="Q3316" s="11"/>
      <c r="R3316" s="4"/>
    </row>
    <row r="3317" spans="2:18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11"/>
      <c r="Q3317" s="11"/>
      <c r="R3317" s="4"/>
    </row>
    <row r="3318" spans="2:18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11"/>
      <c r="Q3318" s="11"/>
      <c r="R3318" s="4"/>
    </row>
    <row r="3319" spans="2:18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11"/>
      <c r="Q3319" s="11"/>
      <c r="R3319" s="4"/>
    </row>
    <row r="3320" spans="2:18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11"/>
      <c r="Q3320" s="11"/>
      <c r="R3320" s="4"/>
    </row>
    <row r="3321" spans="2:18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11"/>
      <c r="Q3321" s="11"/>
      <c r="R3321" s="4"/>
    </row>
    <row r="3322" spans="2:18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11"/>
      <c r="Q3322" s="11"/>
      <c r="R3322" s="4"/>
    </row>
    <row r="3323" spans="2:18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11"/>
      <c r="Q3323" s="11"/>
      <c r="R3323" s="4"/>
    </row>
    <row r="3324" spans="2:18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11"/>
      <c r="Q3324" s="11"/>
      <c r="R3324" s="4"/>
    </row>
    <row r="3325" spans="2:18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11"/>
      <c r="Q3325" s="11"/>
      <c r="R3325" s="4"/>
    </row>
    <row r="3326" spans="2:18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11"/>
      <c r="Q3326" s="11"/>
      <c r="R3326" s="4"/>
    </row>
    <row r="3327" spans="2:18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11"/>
      <c r="Q3327" s="11"/>
      <c r="R3327" s="4"/>
    </row>
    <row r="3328" spans="2:18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11"/>
      <c r="Q3328" s="11"/>
      <c r="R3328" s="4"/>
    </row>
    <row r="3329" spans="2:18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11"/>
      <c r="Q3329" s="11"/>
      <c r="R3329" s="4"/>
    </row>
    <row r="3330" spans="2:18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11"/>
      <c r="Q3330" s="11"/>
      <c r="R3330" s="4"/>
    </row>
    <row r="3331" spans="2:18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11"/>
      <c r="Q3331" s="11"/>
      <c r="R3331" s="4"/>
    </row>
    <row r="3332" spans="2:18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11"/>
      <c r="Q3332" s="11"/>
      <c r="R3332" s="4"/>
    </row>
    <row r="3333" spans="2:18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11"/>
      <c r="Q3333" s="11"/>
      <c r="R3333" s="4"/>
    </row>
    <row r="3334" spans="2:18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11"/>
      <c r="Q3334" s="11"/>
      <c r="R3334" s="4"/>
    </row>
    <row r="3335" spans="2:18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11"/>
      <c r="Q3335" s="11"/>
      <c r="R3335" s="4"/>
    </row>
    <row r="3336" spans="2:18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11"/>
      <c r="Q3336" s="11"/>
      <c r="R3336" s="4"/>
    </row>
    <row r="3337" spans="2:18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11"/>
      <c r="Q3337" s="11"/>
      <c r="R3337" s="4"/>
    </row>
    <row r="3338" spans="2:18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11"/>
      <c r="Q3338" s="11"/>
      <c r="R3338" s="4"/>
    </row>
    <row r="3339" spans="2:18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11"/>
      <c r="Q3339" s="11"/>
      <c r="R3339" s="4"/>
    </row>
    <row r="3340" spans="2:18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11"/>
      <c r="Q3340" s="11"/>
      <c r="R3340" s="4"/>
    </row>
    <row r="3341" spans="2:18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11"/>
      <c r="Q3341" s="11"/>
      <c r="R3341" s="4"/>
    </row>
    <row r="3342" spans="2:18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11"/>
      <c r="Q3342" s="11"/>
      <c r="R3342" s="4"/>
    </row>
    <row r="3343" spans="2:18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11"/>
      <c r="Q3343" s="11"/>
      <c r="R3343" s="4"/>
    </row>
    <row r="3344" spans="2:18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11"/>
      <c r="Q3344" s="11"/>
      <c r="R3344" s="4"/>
    </row>
    <row r="3345" spans="2:18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11"/>
      <c r="Q3345" s="11"/>
      <c r="R3345" s="4"/>
    </row>
    <row r="3346" spans="2:18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11"/>
      <c r="Q3346" s="11"/>
      <c r="R3346" s="4"/>
    </row>
    <row r="3347" spans="2:18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11"/>
      <c r="Q3347" s="11"/>
      <c r="R3347" s="4"/>
    </row>
    <row r="3348" spans="2:18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11"/>
      <c r="Q3348" s="11"/>
      <c r="R3348" s="4"/>
    </row>
    <row r="3349" spans="2:18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11"/>
      <c r="Q3349" s="11"/>
      <c r="R3349" s="4"/>
    </row>
    <row r="3350" spans="2:18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11"/>
      <c r="Q3350" s="11"/>
      <c r="R3350" s="4"/>
    </row>
    <row r="3351" spans="2:18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11"/>
      <c r="Q3351" s="11"/>
      <c r="R3351" s="4"/>
    </row>
    <row r="3352" spans="2:18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11"/>
      <c r="Q3352" s="11"/>
      <c r="R3352" s="4"/>
    </row>
    <row r="3353" spans="2:18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11"/>
      <c r="Q3353" s="11"/>
      <c r="R3353" s="4"/>
    </row>
    <row r="3354" spans="2:18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11"/>
      <c r="Q3354" s="11"/>
      <c r="R3354" s="4"/>
    </row>
    <row r="3355" spans="2:18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11"/>
      <c r="Q3355" s="11"/>
      <c r="R3355" s="4"/>
    </row>
    <row r="3356" spans="2:18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11"/>
      <c r="Q3356" s="11"/>
      <c r="R3356" s="4"/>
    </row>
    <row r="3357" spans="2:18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11"/>
      <c r="Q3357" s="11"/>
      <c r="R3357" s="4"/>
    </row>
    <row r="3358" spans="2:18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11"/>
      <c r="Q3358" s="11"/>
      <c r="R3358" s="4"/>
    </row>
    <row r="3359" spans="2:18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11"/>
      <c r="Q3359" s="11"/>
      <c r="R3359" s="4"/>
    </row>
    <row r="3360" spans="2:18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11"/>
      <c r="Q3360" s="11"/>
      <c r="R3360" s="4"/>
    </row>
    <row r="3361" spans="2:18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11"/>
      <c r="Q3361" s="11"/>
      <c r="R3361" s="4"/>
    </row>
    <row r="3362" spans="2:18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11"/>
      <c r="Q3362" s="11"/>
      <c r="R3362" s="4"/>
    </row>
    <row r="3363" spans="2:18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11"/>
      <c r="Q3363" s="11"/>
      <c r="R3363" s="4"/>
    </row>
    <row r="3364" spans="2:18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11"/>
      <c r="Q3364" s="11"/>
      <c r="R3364" s="4"/>
    </row>
    <row r="3365" spans="2:18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11"/>
      <c r="Q3365" s="11"/>
      <c r="R3365" s="4"/>
    </row>
    <row r="3366" spans="2:18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11"/>
      <c r="Q3366" s="11"/>
      <c r="R3366" s="4"/>
    </row>
    <row r="3367" spans="2:18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11"/>
      <c r="Q3367" s="11"/>
      <c r="R3367" s="4"/>
    </row>
    <row r="3368" spans="2:18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11"/>
      <c r="Q3368" s="11"/>
      <c r="R3368" s="4"/>
    </row>
    <row r="3369" spans="2:18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11"/>
      <c r="Q3369" s="11"/>
      <c r="R3369" s="4"/>
    </row>
    <row r="3370" spans="2:18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11"/>
      <c r="Q3370" s="11"/>
      <c r="R3370" s="4"/>
    </row>
    <row r="3371" spans="2:18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11"/>
      <c r="Q3371" s="11"/>
      <c r="R3371" s="4"/>
    </row>
    <row r="3372" spans="2:18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11"/>
      <c r="Q3372" s="11"/>
      <c r="R3372" s="4"/>
    </row>
    <row r="3373" spans="2:18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11"/>
      <c r="Q3373" s="11"/>
      <c r="R3373" s="4"/>
    </row>
    <row r="3374" spans="2:18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11"/>
      <c r="Q3374" s="11"/>
      <c r="R3374" s="4"/>
    </row>
    <row r="3375" spans="2:18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11"/>
      <c r="Q3375" s="11"/>
      <c r="R3375" s="4"/>
    </row>
    <row r="3376" spans="2:18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11"/>
      <c r="Q3376" s="11"/>
      <c r="R3376" s="4"/>
    </row>
    <row r="3377" spans="2:18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11"/>
      <c r="Q3377" s="11"/>
      <c r="R3377" s="4"/>
    </row>
    <row r="3378" spans="2:18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11"/>
      <c r="Q3378" s="11"/>
      <c r="R3378" s="4"/>
    </row>
    <row r="3379" spans="2:18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11"/>
      <c r="Q3379" s="11"/>
      <c r="R3379" s="4"/>
    </row>
    <row r="3380" spans="2:18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11"/>
      <c r="Q3380" s="11"/>
      <c r="R3380" s="4"/>
    </row>
    <row r="3381" spans="2:18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11"/>
      <c r="Q3381" s="11"/>
      <c r="R3381" s="4"/>
    </row>
    <row r="3382" spans="2:18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11"/>
      <c r="Q3382" s="11"/>
      <c r="R3382" s="4"/>
    </row>
    <row r="3383" spans="2:18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11"/>
      <c r="Q3383" s="11"/>
      <c r="R3383" s="4"/>
    </row>
    <row r="3384" spans="2:18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11"/>
      <c r="Q3384" s="11"/>
      <c r="R3384" s="4"/>
    </row>
    <row r="3385" spans="2:18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11"/>
      <c r="Q3385" s="11"/>
      <c r="R3385" s="4"/>
    </row>
    <row r="3386" spans="2:18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11"/>
      <c r="Q3386" s="11"/>
      <c r="R3386" s="4"/>
    </row>
    <row r="3387" spans="2:18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11"/>
      <c r="Q3387" s="11"/>
      <c r="R3387" s="4"/>
    </row>
    <row r="3388" spans="2:18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11"/>
      <c r="Q3388" s="11"/>
      <c r="R3388" s="4"/>
    </row>
    <row r="3389" spans="2:18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11"/>
      <c r="Q3389" s="11"/>
      <c r="R3389" s="4"/>
    </row>
    <row r="3390" spans="2:18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11"/>
      <c r="Q3390" s="11"/>
      <c r="R3390" s="4"/>
    </row>
    <row r="3391" spans="2:18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11"/>
      <c r="Q3391" s="11"/>
      <c r="R3391" s="4"/>
    </row>
    <row r="3392" spans="2:18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11"/>
      <c r="Q3392" s="11"/>
      <c r="R3392" s="4"/>
    </row>
    <row r="3393" spans="2:18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11"/>
      <c r="Q3393" s="11"/>
      <c r="R3393" s="4"/>
    </row>
    <row r="3394" spans="2:18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11"/>
      <c r="Q3394" s="11"/>
      <c r="R3394" s="4"/>
    </row>
    <row r="3395" spans="2:18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11"/>
      <c r="Q3395" s="11"/>
      <c r="R3395" s="4"/>
    </row>
    <row r="3396" spans="2:18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11"/>
      <c r="Q3396" s="11"/>
      <c r="R3396" s="4"/>
    </row>
    <row r="3397" spans="2:18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11"/>
      <c r="Q3397" s="11"/>
      <c r="R3397" s="4"/>
    </row>
    <row r="3398" spans="2:18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11"/>
      <c r="Q3398" s="11"/>
      <c r="R3398" s="4"/>
    </row>
    <row r="3399" spans="2:18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11"/>
      <c r="Q3399" s="11"/>
      <c r="R3399" s="4"/>
    </row>
    <row r="3400" spans="2:18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11"/>
      <c r="Q3400" s="11"/>
      <c r="R3400" s="4"/>
    </row>
    <row r="3401" spans="2:18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11"/>
      <c r="Q3401" s="11"/>
      <c r="R3401" s="4"/>
    </row>
    <row r="3402" spans="2:18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11"/>
      <c r="Q3402" s="11"/>
      <c r="R3402" s="4"/>
    </row>
    <row r="3403" spans="2:18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11"/>
      <c r="Q3403" s="11"/>
      <c r="R3403" s="4"/>
    </row>
    <row r="3404" spans="2:18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11"/>
      <c r="Q3404" s="11"/>
      <c r="R3404" s="4"/>
    </row>
    <row r="3405" spans="2:18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11"/>
      <c r="Q3405" s="11"/>
      <c r="R3405" s="4"/>
    </row>
    <row r="3406" spans="2:18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11"/>
      <c r="Q3406" s="11"/>
      <c r="R3406" s="4"/>
    </row>
    <row r="3407" spans="2:18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11"/>
      <c r="Q3407" s="11"/>
      <c r="R3407" s="4"/>
    </row>
    <row r="3408" spans="2:18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11"/>
      <c r="Q3408" s="11"/>
      <c r="R3408" s="4"/>
    </row>
    <row r="3409" spans="2:18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11"/>
      <c r="Q3409" s="11"/>
      <c r="R3409" s="4"/>
    </row>
    <row r="3410" spans="2:18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11"/>
      <c r="Q3410" s="11"/>
      <c r="R3410" s="4"/>
    </row>
    <row r="3411" spans="2:18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11"/>
      <c r="Q3411" s="11"/>
      <c r="R3411" s="4"/>
    </row>
    <row r="3412" spans="2:18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11"/>
      <c r="Q3412" s="11"/>
      <c r="R3412" s="4"/>
    </row>
    <row r="3413" spans="2:18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11"/>
      <c r="Q3413" s="11"/>
      <c r="R3413" s="4"/>
    </row>
    <row r="3414" spans="2:18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11"/>
      <c r="Q3414" s="11"/>
      <c r="R3414" s="4"/>
    </row>
    <row r="3415" spans="2:18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11"/>
      <c r="Q3415" s="11"/>
      <c r="R3415" s="4"/>
    </row>
    <row r="3416" spans="2:18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11"/>
      <c r="Q3416" s="11"/>
      <c r="R3416" s="4"/>
    </row>
    <row r="3417" spans="2:18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11"/>
      <c r="Q3417" s="11"/>
      <c r="R3417" s="4"/>
    </row>
    <row r="3418" spans="2:18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11"/>
      <c r="Q3418" s="11"/>
      <c r="R3418" s="4"/>
    </row>
    <row r="3419" spans="2:18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11"/>
      <c r="Q3419" s="11"/>
      <c r="R3419" s="4"/>
    </row>
    <row r="3420" spans="2:18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11"/>
      <c r="Q3420" s="11"/>
      <c r="R3420" s="4"/>
    </row>
    <row r="3421" spans="2:18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11"/>
      <c r="Q3421" s="11"/>
      <c r="R3421" s="4"/>
    </row>
    <row r="3422" spans="2:18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11"/>
      <c r="Q3422" s="11"/>
      <c r="R3422" s="4"/>
    </row>
    <row r="3423" spans="2:18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11"/>
      <c r="Q3423" s="11"/>
      <c r="R3423" s="4"/>
    </row>
    <row r="3424" spans="2:18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11"/>
      <c r="Q3424" s="11"/>
      <c r="R3424" s="4"/>
    </row>
    <row r="3425" spans="2:18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11"/>
      <c r="Q3425" s="11"/>
      <c r="R3425" s="4"/>
    </row>
    <row r="3426" spans="2:18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11"/>
      <c r="Q3426" s="11"/>
      <c r="R3426" s="4"/>
    </row>
    <row r="3427" spans="2:18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11"/>
      <c r="Q3427" s="11"/>
      <c r="R3427" s="4"/>
    </row>
    <row r="3428" spans="2:18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11"/>
      <c r="Q3428" s="11"/>
      <c r="R3428" s="4"/>
    </row>
    <row r="3429" spans="2:18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11"/>
      <c r="Q3429" s="11"/>
      <c r="R3429" s="4"/>
    </row>
    <row r="3430" spans="2:18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11"/>
      <c r="Q3430" s="11"/>
      <c r="R3430" s="4"/>
    </row>
    <row r="3431" spans="2:18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11"/>
      <c r="Q3431" s="11"/>
      <c r="R3431" s="4"/>
    </row>
    <row r="3432" spans="2:18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11"/>
      <c r="Q3432" s="11"/>
      <c r="R3432" s="4"/>
    </row>
    <row r="3433" spans="2:18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11"/>
      <c r="Q3433" s="11"/>
      <c r="R3433" s="4"/>
    </row>
    <row r="3434" spans="2:18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11"/>
      <c r="Q3434" s="11"/>
      <c r="R3434" s="4"/>
    </row>
    <row r="3435" spans="2:18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11"/>
      <c r="Q3435" s="11"/>
      <c r="R3435" s="4"/>
    </row>
    <row r="3436" spans="2:18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11"/>
      <c r="Q3436" s="11"/>
      <c r="R3436" s="4"/>
    </row>
    <row r="3437" spans="2:18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11"/>
      <c r="Q3437" s="11"/>
      <c r="R3437" s="4"/>
    </row>
    <row r="3438" spans="2:18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11"/>
      <c r="Q3438" s="11"/>
      <c r="R3438" s="4"/>
    </row>
    <row r="3439" spans="2:18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11"/>
      <c r="Q3439" s="11"/>
      <c r="R3439" s="4"/>
    </row>
    <row r="3440" spans="2:18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11"/>
      <c r="Q3440" s="11"/>
      <c r="R3440" s="4"/>
    </row>
    <row r="3441" spans="2:18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11"/>
      <c r="Q3441" s="11"/>
      <c r="R3441" s="4"/>
    </row>
    <row r="3442" spans="2:18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11"/>
      <c r="Q3442" s="11"/>
      <c r="R3442" s="4"/>
    </row>
    <row r="3443" spans="2:18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11"/>
      <c r="Q3443" s="11"/>
      <c r="R3443" s="4"/>
    </row>
    <row r="3444" spans="2:18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11"/>
      <c r="Q3444" s="11"/>
      <c r="R3444" s="4"/>
    </row>
    <row r="3445" spans="2:18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11"/>
      <c r="Q3445" s="11"/>
      <c r="R3445" s="4"/>
    </row>
    <row r="3446" spans="2:18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11"/>
      <c r="Q3446" s="11"/>
      <c r="R3446" s="4"/>
    </row>
    <row r="3447" spans="2:18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11"/>
      <c r="Q3447" s="11"/>
      <c r="R3447" s="4"/>
    </row>
    <row r="3448" spans="2:18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11"/>
      <c r="Q3448" s="11"/>
      <c r="R3448" s="4"/>
    </row>
    <row r="3449" spans="2:18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11"/>
      <c r="Q3449" s="11"/>
      <c r="R3449" s="4"/>
    </row>
    <row r="3450" spans="2:18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11"/>
      <c r="Q3450" s="11"/>
      <c r="R3450" s="4"/>
    </row>
    <row r="3451" spans="2:18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11"/>
      <c r="Q3451" s="11"/>
      <c r="R3451" s="4"/>
    </row>
    <row r="3452" spans="2:18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11"/>
      <c r="Q3452" s="11"/>
      <c r="R3452" s="4"/>
    </row>
    <row r="3453" spans="2:18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11"/>
      <c r="Q3453" s="11"/>
      <c r="R3453" s="4"/>
    </row>
    <row r="3454" spans="2:18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11"/>
      <c r="Q3454" s="11"/>
      <c r="R3454" s="4"/>
    </row>
    <row r="3455" spans="2:18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11"/>
      <c r="Q3455" s="11"/>
      <c r="R3455" s="4"/>
    </row>
    <row r="3456" spans="2:18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11"/>
      <c r="Q3456" s="11"/>
      <c r="R3456" s="4"/>
    </row>
    <row r="3457" spans="2:18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11"/>
      <c r="Q3457" s="11"/>
      <c r="R3457" s="4"/>
    </row>
    <row r="3458" spans="2:18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11"/>
      <c r="Q3458" s="11"/>
      <c r="R3458" s="4"/>
    </row>
    <row r="3459" spans="2:18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11"/>
      <c r="Q3459" s="11"/>
      <c r="R3459" s="4"/>
    </row>
    <row r="3460" spans="2:18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11"/>
      <c r="Q3460" s="11"/>
      <c r="R3460" s="4"/>
    </row>
    <row r="3461" spans="2:18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11"/>
      <c r="Q3461" s="11"/>
      <c r="R3461" s="4"/>
    </row>
    <row r="3462" spans="2:18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11"/>
      <c r="Q3462" s="11"/>
      <c r="R3462" s="4"/>
    </row>
    <row r="3463" spans="2:18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11"/>
      <c r="Q3463" s="11"/>
      <c r="R3463" s="4"/>
    </row>
    <row r="3464" spans="2:18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11"/>
      <c r="Q3464" s="11"/>
      <c r="R3464" s="4"/>
    </row>
    <row r="3465" spans="2:18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11"/>
      <c r="Q3465" s="11"/>
      <c r="R3465" s="4"/>
    </row>
    <row r="3466" spans="2:18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11"/>
      <c r="Q3466" s="11"/>
      <c r="R3466" s="4"/>
    </row>
    <row r="3467" spans="2:18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11"/>
      <c r="Q3467" s="11"/>
      <c r="R3467" s="4"/>
    </row>
    <row r="3468" spans="2:18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11"/>
      <c r="Q3468" s="11"/>
      <c r="R3468" s="4"/>
    </row>
    <row r="3469" spans="2:18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11"/>
      <c r="Q3469" s="11"/>
      <c r="R3469" s="4"/>
    </row>
    <row r="3470" spans="2:18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11"/>
      <c r="Q3470" s="11"/>
      <c r="R3470" s="4"/>
    </row>
    <row r="3471" spans="2:18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11"/>
      <c r="Q3471" s="11"/>
      <c r="R3471" s="4"/>
    </row>
    <row r="3472" spans="2:18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11"/>
      <c r="Q3472" s="11"/>
      <c r="R3472" s="4"/>
    </row>
    <row r="3473" spans="2:18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11"/>
      <c r="Q3473" s="11"/>
      <c r="R3473" s="4"/>
    </row>
    <row r="3474" spans="2:18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11"/>
      <c r="Q3474" s="11"/>
      <c r="R3474" s="4"/>
    </row>
    <row r="3475" spans="2:18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11"/>
      <c r="Q3475" s="11"/>
      <c r="R3475" s="4"/>
    </row>
    <row r="3476" spans="2:18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11"/>
      <c r="Q3476" s="11"/>
      <c r="R3476" s="4"/>
    </row>
    <row r="3477" spans="2:18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11"/>
      <c r="Q3477" s="11"/>
      <c r="R3477" s="4"/>
    </row>
    <row r="3478" spans="2:18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11"/>
      <c r="Q3478" s="11"/>
      <c r="R3478" s="4"/>
    </row>
    <row r="3479" spans="2:18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11"/>
      <c r="Q3479" s="11"/>
      <c r="R3479" s="4"/>
    </row>
    <row r="3480" spans="2:18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11"/>
      <c r="Q3480" s="11"/>
      <c r="R3480" s="4"/>
    </row>
    <row r="3481" spans="2:18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11"/>
      <c r="Q3481" s="11"/>
      <c r="R3481" s="4"/>
    </row>
    <row r="3482" spans="2:18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11"/>
      <c r="Q3482" s="11"/>
      <c r="R3482" s="4"/>
    </row>
    <row r="3483" spans="2:18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11"/>
      <c r="Q3483" s="11"/>
      <c r="R3483" s="4"/>
    </row>
    <row r="3484" spans="2:18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11"/>
      <c r="Q3484" s="11"/>
      <c r="R3484" s="4"/>
    </row>
    <row r="3485" spans="2:18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11"/>
      <c r="Q3485" s="11"/>
      <c r="R3485" s="4"/>
    </row>
    <row r="3486" spans="2:18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11"/>
      <c r="Q3486" s="11"/>
      <c r="R3486" s="4"/>
    </row>
    <row r="3487" spans="2:18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11"/>
      <c r="Q3487" s="11"/>
      <c r="R3487" s="4"/>
    </row>
    <row r="3488" spans="2:18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11"/>
      <c r="Q3488" s="11"/>
      <c r="R3488" s="4"/>
    </row>
    <row r="3489" spans="2:18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11"/>
      <c r="Q3489" s="11"/>
      <c r="R3489" s="4"/>
    </row>
    <row r="3490" spans="2:18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11"/>
      <c r="Q3490" s="11"/>
      <c r="R3490" s="4"/>
    </row>
    <row r="3491" spans="2:18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11"/>
      <c r="Q3491" s="11"/>
      <c r="R3491" s="4"/>
    </row>
    <row r="3492" spans="2:18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11"/>
      <c r="Q3492" s="11"/>
      <c r="R3492" s="4"/>
    </row>
    <row r="3493" spans="2:18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11"/>
      <c r="Q3493" s="11"/>
      <c r="R3493" s="4"/>
    </row>
    <row r="3494" spans="2:18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11"/>
      <c r="Q3494" s="11"/>
      <c r="R3494" s="4"/>
    </row>
    <row r="3495" spans="2:18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11"/>
      <c r="Q3495" s="11"/>
      <c r="R3495" s="4"/>
    </row>
    <row r="3496" spans="2:18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11"/>
      <c r="Q3496" s="11"/>
      <c r="R3496" s="4"/>
    </row>
    <row r="3497" spans="2:18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11"/>
      <c r="Q3497" s="11"/>
      <c r="R3497" s="4"/>
    </row>
    <row r="3498" spans="2:18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11"/>
      <c r="Q3498" s="11"/>
      <c r="R3498" s="4"/>
    </row>
    <row r="3499" spans="2:18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11"/>
      <c r="Q3499" s="11"/>
      <c r="R3499" s="4"/>
    </row>
    <row r="3500" spans="2:18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11"/>
      <c r="Q3500" s="11"/>
      <c r="R3500" s="4"/>
    </row>
    <row r="3501" spans="2:18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11"/>
      <c r="Q3501" s="11"/>
      <c r="R3501" s="4"/>
    </row>
    <row r="3502" spans="2:18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11"/>
      <c r="Q3502" s="11"/>
      <c r="R3502" s="4"/>
    </row>
    <row r="3503" spans="2:18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11"/>
      <c r="Q3503" s="11"/>
      <c r="R3503" s="4"/>
    </row>
    <row r="3504" spans="2:18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11"/>
      <c r="Q3504" s="11"/>
      <c r="R3504" s="4"/>
    </row>
    <row r="3505" spans="2:18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11"/>
      <c r="Q3505" s="11"/>
      <c r="R3505" s="4"/>
    </row>
    <row r="3506" spans="2:18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11"/>
      <c r="Q3506" s="11"/>
      <c r="R3506" s="4"/>
    </row>
    <row r="3507" spans="2:18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11"/>
      <c r="Q3507" s="11"/>
      <c r="R3507" s="4"/>
    </row>
    <row r="3508" spans="2:18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11"/>
      <c r="Q3508" s="11"/>
      <c r="R3508" s="4"/>
    </row>
    <row r="3509" spans="2:18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11"/>
      <c r="Q3509" s="11"/>
      <c r="R3509" s="4"/>
    </row>
    <row r="3510" spans="2:18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11"/>
      <c r="Q3510" s="11"/>
      <c r="R3510" s="4"/>
    </row>
    <row r="3511" spans="2:18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11"/>
      <c r="Q3511" s="11"/>
      <c r="R3511" s="4"/>
    </row>
    <row r="3512" spans="2:18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11"/>
      <c r="Q3512" s="11"/>
      <c r="R3512" s="4"/>
    </row>
    <row r="3513" spans="2:18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11"/>
      <c r="Q3513" s="11"/>
      <c r="R3513" s="4"/>
    </row>
    <row r="3514" spans="2:18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11"/>
      <c r="Q3514" s="11"/>
      <c r="R3514" s="4"/>
    </row>
    <row r="3515" spans="2:18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11"/>
      <c r="Q3515" s="11"/>
      <c r="R3515" s="4"/>
    </row>
    <row r="3516" spans="2:18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11"/>
      <c r="Q3516" s="11"/>
      <c r="R3516" s="4"/>
    </row>
    <row r="3517" spans="2:18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11"/>
      <c r="Q3517" s="11"/>
      <c r="R3517" s="4"/>
    </row>
    <row r="3518" spans="2:18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11"/>
      <c r="Q3518" s="11"/>
      <c r="R3518" s="4"/>
    </row>
    <row r="3519" spans="2:18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11"/>
      <c r="Q3519" s="11"/>
      <c r="R3519" s="4"/>
    </row>
    <row r="3520" spans="2:18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11"/>
      <c r="Q3520" s="11"/>
      <c r="R3520" s="4"/>
    </row>
    <row r="3521" spans="2:18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11"/>
      <c r="Q3521" s="11"/>
      <c r="R3521" s="4"/>
    </row>
    <row r="3522" spans="2:18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11"/>
      <c r="Q3522" s="11"/>
      <c r="R3522" s="4"/>
    </row>
    <row r="3523" spans="2:18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11"/>
      <c r="Q3523" s="11"/>
      <c r="R3523" s="4"/>
    </row>
    <row r="3524" spans="2:18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11"/>
      <c r="Q3524" s="11"/>
      <c r="R3524" s="4"/>
    </row>
    <row r="3525" spans="2:18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11"/>
      <c r="Q3525" s="11"/>
      <c r="R3525" s="4"/>
    </row>
    <row r="3526" spans="2:18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11"/>
      <c r="Q3526" s="11"/>
      <c r="R3526" s="4"/>
    </row>
    <row r="3527" spans="2:18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11"/>
      <c r="Q3527" s="11"/>
      <c r="R3527" s="4"/>
    </row>
    <row r="3528" spans="2:18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11"/>
      <c r="Q3528" s="11"/>
      <c r="R3528" s="4"/>
    </row>
    <row r="3529" spans="2:18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11"/>
      <c r="Q3529" s="11"/>
      <c r="R3529" s="4"/>
    </row>
    <row r="3530" spans="2:18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11"/>
      <c r="Q3530" s="11"/>
      <c r="R3530" s="4"/>
    </row>
    <row r="3531" spans="2:18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11"/>
      <c r="Q3531" s="11"/>
      <c r="R3531" s="4"/>
    </row>
    <row r="3532" spans="2:18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11"/>
      <c r="Q3532" s="11"/>
      <c r="R3532" s="4"/>
    </row>
    <row r="3533" spans="2:18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11"/>
      <c r="Q3533" s="11"/>
      <c r="R3533" s="4"/>
    </row>
    <row r="3534" spans="2:18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11"/>
      <c r="Q3534" s="11"/>
      <c r="R3534" s="4"/>
    </row>
    <row r="3535" spans="2:18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11"/>
      <c r="Q3535" s="11"/>
      <c r="R3535" s="4"/>
    </row>
    <row r="3536" spans="2:18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11"/>
      <c r="Q3536" s="11"/>
      <c r="R3536" s="4"/>
    </row>
    <row r="3537" spans="2:18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11"/>
      <c r="Q3537" s="11"/>
      <c r="R3537" s="4"/>
    </row>
    <row r="3538" spans="2:18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11"/>
      <c r="Q3538" s="11"/>
      <c r="R3538" s="4"/>
    </row>
    <row r="3539" spans="2:18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11"/>
      <c r="Q3539" s="11"/>
      <c r="R3539" s="4"/>
    </row>
    <row r="3540" spans="2:18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11"/>
      <c r="Q3540" s="11"/>
      <c r="R3540" s="4"/>
    </row>
    <row r="3541" spans="2:18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11"/>
      <c r="Q3541" s="11"/>
      <c r="R3541" s="4"/>
    </row>
    <row r="3542" spans="2:18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11"/>
      <c r="Q3542" s="11"/>
      <c r="R3542" s="4"/>
    </row>
    <row r="3543" spans="2:18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11"/>
      <c r="Q3543" s="11"/>
      <c r="R3543" s="4"/>
    </row>
    <row r="3544" spans="2:18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11"/>
      <c r="Q3544" s="11"/>
      <c r="R3544" s="4"/>
    </row>
    <row r="3545" spans="2:18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11"/>
      <c r="Q3545" s="11"/>
      <c r="R3545" s="4"/>
    </row>
    <row r="3546" spans="2:18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11"/>
      <c r="Q3546" s="11"/>
      <c r="R3546" s="4"/>
    </row>
    <row r="3547" spans="2:18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11"/>
      <c r="Q3547" s="11"/>
      <c r="R3547" s="4"/>
    </row>
    <row r="3548" spans="2:18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11"/>
      <c r="Q3548" s="11"/>
      <c r="R3548" s="4"/>
    </row>
    <row r="3549" spans="2:18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11"/>
      <c r="Q3549" s="11"/>
      <c r="R3549" s="4"/>
    </row>
    <row r="3550" spans="2:18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11"/>
      <c r="Q3550" s="11"/>
      <c r="R3550" s="4"/>
    </row>
    <row r="3551" spans="2:18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11"/>
      <c r="Q3551" s="11"/>
      <c r="R3551" s="4"/>
    </row>
    <row r="3552" spans="2:18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11"/>
      <c r="Q3552" s="11"/>
      <c r="R3552" s="4"/>
    </row>
    <row r="3553" spans="2:18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11"/>
      <c r="Q3553" s="11"/>
      <c r="R3553" s="4"/>
    </row>
    <row r="3554" spans="2:18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11"/>
      <c r="Q3554" s="11"/>
      <c r="R3554" s="4"/>
    </row>
    <row r="3555" spans="2:18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11"/>
      <c r="Q3555" s="11"/>
      <c r="R3555" s="4"/>
    </row>
    <row r="3556" spans="2:18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11"/>
      <c r="Q3556" s="11"/>
      <c r="R3556" s="4"/>
    </row>
    <row r="3557" spans="2:18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11"/>
      <c r="Q3557" s="11"/>
      <c r="R3557" s="4"/>
    </row>
    <row r="3558" spans="2:18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11"/>
      <c r="Q3558" s="11"/>
      <c r="R3558" s="4"/>
    </row>
    <row r="3559" spans="2:18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11"/>
      <c r="Q3559" s="11"/>
      <c r="R3559" s="4"/>
    </row>
    <row r="3560" spans="2:18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11"/>
      <c r="Q3560" s="11"/>
      <c r="R3560" s="4"/>
    </row>
    <row r="3561" spans="2:18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11"/>
      <c r="Q3561" s="11"/>
      <c r="R3561" s="4"/>
    </row>
    <row r="3562" spans="2:18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11"/>
      <c r="Q3562" s="11"/>
      <c r="R3562" s="4"/>
    </row>
    <row r="3563" spans="2:18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11"/>
      <c r="Q3563" s="11"/>
      <c r="R3563" s="4"/>
    </row>
    <row r="3564" spans="2:18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11"/>
      <c r="Q3564" s="11"/>
      <c r="R3564" s="4"/>
    </row>
    <row r="3565" spans="2:18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11"/>
      <c r="Q3565" s="11"/>
      <c r="R3565" s="4"/>
    </row>
    <row r="3566" spans="2:18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11"/>
      <c r="Q3566" s="11"/>
      <c r="R3566" s="4"/>
    </row>
    <row r="3567" spans="2:18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11"/>
      <c r="Q3567" s="11"/>
      <c r="R3567" s="4"/>
    </row>
    <row r="3568" spans="2:18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11"/>
      <c r="Q3568" s="11"/>
      <c r="R3568" s="4"/>
    </row>
    <row r="3569" spans="2:18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11"/>
      <c r="Q3569" s="11"/>
      <c r="R3569" s="4"/>
    </row>
    <row r="3570" spans="2:18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11"/>
      <c r="Q3570" s="11"/>
      <c r="R3570" s="4"/>
    </row>
    <row r="3571" spans="2:18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11"/>
      <c r="Q3571" s="11"/>
      <c r="R3571" s="4"/>
    </row>
    <row r="3572" spans="2:18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11"/>
      <c r="Q3572" s="11"/>
      <c r="R3572" s="4"/>
    </row>
    <row r="3573" spans="2:18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11"/>
      <c r="Q3573" s="11"/>
      <c r="R3573" s="4"/>
    </row>
    <row r="3574" spans="2:18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11"/>
      <c r="Q3574" s="11"/>
      <c r="R3574" s="4"/>
    </row>
    <row r="3575" spans="2:18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11"/>
      <c r="Q3575" s="11"/>
      <c r="R3575" s="4"/>
    </row>
    <row r="3576" spans="2:18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11"/>
      <c r="Q3576" s="11"/>
      <c r="R3576" s="4"/>
    </row>
    <row r="3577" spans="2:18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11"/>
      <c r="Q3577" s="11"/>
      <c r="R3577" s="4"/>
    </row>
    <row r="3578" spans="2:18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11"/>
      <c r="Q3578" s="11"/>
      <c r="R3578" s="4"/>
    </row>
    <row r="3579" spans="2:18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11"/>
      <c r="Q3579" s="11"/>
      <c r="R3579" s="4"/>
    </row>
    <row r="3580" spans="2:18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11"/>
      <c r="Q3580" s="11"/>
      <c r="R3580" s="4"/>
    </row>
    <row r="3581" spans="2:18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11"/>
      <c r="Q3581" s="11"/>
      <c r="R3581" s="4"/>
    </row>
    <row r="3582" spans="2:18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11"/>
      <c r="Q3582" s="11"/>
      <c r="R3582" s="4"/>
    </row>
    <row r="3583" spans="2:18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11"/>
      <c r="Q3583" s="11"/>
      <c r="R3583" s="4"/>
    </row>
    <row r="3584" spans="2:18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11"/>
      <c r="Q3584" s="11"/>
      <c r="R3584" s="4"/>
    </row>
    <row r="3585" spans="2:18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11"/>
      <c r="Q3585" s="11"/>
      <c r="R3585" s="4"/>
    </row>
    <row r="3586" spans="2:18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11"/>
      <c r="Q3586" s="11"/>
      <c r="R3586" s="4"/>
    </row>
    <row r="3587" spans="2:18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11"/>
      <c r="Q3587" s="11"/>
      <c r="R3587" s="4"/>
    </row>
    <row r="3588" spans="2:18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11"/>
      <c r="Q3588" s="11"/>
      <c r="R3588" s="4"/>
    </row>
    <row r="3589" spans="2:18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11"/>
      <c r="Q3589" s="11"/>
      <c r="R3589" s="4"/>
    </row>
    <row r="3590" spans="2:18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11"/>
      <c r="Q3590" s="11"/>
      <c r="R3590" s="4"/>
    </row>
    <row r="3591" spans="2:18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11"/>
      <c r="Q3591" s="11"/>
      <c r="R3591" s="4"/>
    </row>
    <row r="3592" spans="2:18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11"/>
      <c r="Q3592" s="11"/>
      <c r="R3592" s="4"/>
    </row>
    <row r="3593" spans="2:18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11"/>
      <c r="Q3593" s="11"/>
      <c r="R3593" s="4"/>
    </row>
    <row r="3594" spans="2:18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11"/>
      <c r="Q3594" s="11"/>
      <c r="R3594" s="4"/>
    </row>
    <row r="3595" spans="2:18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11"/>
      <c r="Q3595" s="11"/>
      <c r="R3595" s="4"/>
    </row>
    <row r="3596" spans="2:18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11"/>
      <c r="Q3596" s="11"/>
      <c r="R3596" s="4"/>
    </row>
    <row r="3597" spans="2:18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11"/>
      <c r="Q3597" s="11"/>
      <c r="R3597" s="4"/>
    </row>
    <row r="3598" spans="2:18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11"/>
      <c r="Q3598" s="11"/>
      <c r="R3598" s="4"/>
    </row>
    <row r="3599" spans="2:18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11"/>
      <c r="Q3599" s="11"/>
      <c r="R3599" s="4"/>
    </row>
    <row r="3600" spans="2:18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11"/>
      <c r="Q3600" s="11"/>
      <c r="R3600" s="4"/>
    </row>
    <row r="3601" spans="2:18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11"/>
      <c r="Q3601" s="11"/>
      <c r="R3601" s="4"/>
    </row>
    <row r="3602" spans="2:18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11"/>
      <c r="Q3602" s="11"/>
      <c r="R3602" s="4"/>
    </row>
    <row r="3603" spans="2:18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11"/>
      <c r="Q3603" s="11"/>
      <c r="R3603" s="4"/>
    </row>
    <row r="3604" spans="2:18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11"/>
      <c r="Q3604" s="11"/>
      <c r="R3604" s="4"/>
    </row>
    <row r="3605" spans="2:18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11"/>
      <c r="Q3605" s="11"/>
      <c r="R3605" s="4"/>
    </row>
    <row r="3606" spans="2:18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11"/>
      <c r="Q3606" s="11"/>
      <c r="R3606" s="4"/>
    </row>
    <row r="3607" spans="2:18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11"/>
      <c r="Q3607" s="11"/>
      <c r="R3607" s="4"/>
    </row>
    <row r="3608" spans="2:18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11"/>
      <c r="Q3608" s="11"/>
      <c r="R3608" s="4"/>
    </row>
    <row r="3609" spans="2:18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11"/>
      <c r="Q3609" s="11"/>
      <c r="R3609" s="4"/>
    </row>
    <row r="3610" spans="2:18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11"/>
      <c r="Q3610" s="11"/>
      <c r="R3610" s="4"/>
    </row>
    <row r="3611" spans="2:18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11"/>
      <c r="Q3611" s="11"/>
      <c r="R3611" s="4"/>
    </row>
    <row r="3612" spans="2:18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11"/>
      <c r="Q3612" s="11"/>
      <c r="R3612" s="4"/>
    </row>
    <row r="3613" spans="2:18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11"/>
      <c r="Q3613" s="11"/>
      <c r="R3613" s="4"/>
    </row>
    <row r="3614" spans="2:18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11"/>
      <c r="Q3614" s="11"/>
      <c r="R3614" s="4"/>
    </row>
    <row r="3615" spans="2:18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11"/>
      <c r="Q3615" s="11"/>
      <c r="R3615" s="4"/>
    </row>
    <row r="3616" spans="2:18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11"/>
      <c r="Q3616" s="11"/>
      <c r="R3616" s="4"/>
    </row>
    <row r="3617" spans="2:18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11"/>
      <c r="Q3617" s="11"/>
      <c r="R3617" s="4"/>
    </row>
    <row r="3618" spans="2:18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11"/>
      <c r="Q3618" s="11"/>
      <c r="R3618" s="4"/>
    </row>
    <row r="3619" spans="2:18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11"/>
      <c r="Q3619" s="11"/>
      <c r="R3619" s="4"/>
    </row>
    <row r="3620" spans="2:18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11"/>
      <c r="Q3620" s="11"/>
      <c r="R3620" s="4"/>
    </row>
    <row r="3621" spans="2:18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11"/>
      <c r="Q3621" s="11"/>
      <c r="R3621" s="4"/>
    </row>
    <row r="3622" spans="2:18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11"/>
      <c r="Q3622" s="11"/>
      <c r="R3622" s="4"/>
    </row>
    <row r="3623" spans="2:18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11"/>
      <c r="Q3623" s="11"/>
      <c r="R3623" s="4"/>
    </row>
    <row r="3624" spans="2:18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11"/>
      <c r="Q3624" s="11"/>
      <c r="R3624" s="4"/>
    </row>
    <row r="3625" spans="2:18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11"/>
      <c r="Q3625" s="11"/>
      <c r="R3625" s="4"/>
    </row>
    <row r="3626" spans="2:18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11"/>
      <c r="Q3626" s="11"/>
      <c r="R3626" s="4"/>
    </row>
    <row r="3627" spans="2:18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11"/>
      <c r="Q3627" s="11"/>
      <c r="R3627" s="4"/>
    </row>
    <row r="3628" spans="2:18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11"/>
      <c r="Q3628" s="11"/>
      <c r="R3628" s="4"/>
    </row>
    <row r="3629" spans="2:18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11"/>
      <c r="Q3629" s="11"/>
      <c r="R3629" s="4"/>
    </row>
    <row r="3630" spans="2:18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11"/>
      <c r="Q3630" s="11"/>
      <c r="R3630" s="4"/>
    </row>
    <row r="3631" spans="2:18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11"/>
      <c r="Q3631" s="11"/>
      <c r="R3631" s="4"/>
    </row>
    <row r="3632" spans="2:18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11"/>
      <c r="Q3632" s="11"/>
      <c r="R3632" s="4"/>
    </row>
    <row r="3633" spans="2:18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11"/>
      <c r="Q3633" s="11"/>
      <c r="R3633" s="4"/>
    </row>
    <row r="3634" spans="2:18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11"/>
      <c r="Q3634" s="11"/>
      <c r="R3634" s="4"/>
    </row>
    <row r="3635" spans="2:18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11"/>
      <c r="Q3635" s="11"/>
      <c r="R3635" s="4"/>
    </row>
    <row r="3636" spans="2:18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11"/>
      <c r="Q3636" s="11"/>
      <c r="R3636" s="4"/>
    </row>
    <row r="3637" spans="2:18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11"/>
      <c r="Q3637" s="11"/>
      <c r="R3637" s="4"/>
    </row>
    <row r="3638" spans="2:18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11"/>
      <c r="Q3638" s="11"/>
      <c r="R3638" s="4"/>
    </row>
    <row r="3639" spans="2:18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11"/>
      <c r="Q3639" s="11"/>
      <c r="R3639" s="4"/>
    </row>
    <row r="3640" spans="2:18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  <c r="Q3640" s="11"/>
      <c r="R3640" s="4"/>
    </row>
    <row r="3641" spans="2:18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11"/>
      <c r="Q3641" s="11"/>
      <c r="R3641" s="4"/>
    </row>
    <row r="3642" spans="2:18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11"/>
      <c r="Q3642" s="11"/>
      <c r="R3642" s="4"/>
    </row>
    <row r="3643" spans="2:18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11"/>
      <c r="Q3643" s="11"/>
      <c r="R3643" s="4"/>
    </row>
    <row r="3644" spans="2:18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11"/>
      <c r="Q3644" s="11"/>
      <c r="R3644" s="4"/>
    </row>
    <row r="3645" spans="2:18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11"/>
      <c r="Q3645" s="11"/>
      <c r="R3645" s="4"/>
    </row>
    <row r="3646" spans="2:18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11"/>
      <c r="Q3646" s="11"/>
      <c r="R3646" s="4"/>
    </row>
    <row r="3647" spans="2:18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11"/>
      <c r="Q3647" s="11"/>
      <c r="R3647" s="4"/>
    </row>
    <row r="3648" spans="2:18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11"/>
      <c r="Q3648" s="11"/>
      <c r="R3648" s="4"/>
    </row>
    <row r="3649" spans="2:18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11"/>
      <c r="Q3649" s="11"/>
      <c r="R3649" s="4"/>
    </row>
    <row r="3650" spans="2:18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11"/>
      <c r="Q3650" s="11"/>
      <c r="R3650" s="4"/>
    </row>
    <row r="3651" spans="2:18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11"/>
      <c r="Q3651" s="11"/>
      <c r="R3651" s="4"/>
    </row>
    <row r="3652" spans="2:18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11"/>
      <c r="Q3652" s="11"/>
      <c r="R3652" s="4"/>
    </row>
    <row r="3653" spans="2:18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11"/>
      <c r="Q3653" s="11"/>
      <c r="R3653" s="4"/>
    </row>
    <row r="3654" spans="2:18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11"/>
      <c r="Q3654" s="11"/>
      <c r="R3654" s="4"/>
    </row>
    <row r="3655" spans="2:18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11"/>
      <c r="Q3655" s="11"/>
      <c r="R3655" s="4"/>
    </row>
    <row r="3656" spans="2:18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11"/>
      <c r="Q3656" s="11"/>
      <c r="R3656" s="4"/>
    </row>
    <row r="3657" spans="2:18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11"/>
      <c r="Q3657" s="11"/>
      <c r="R3657" s="4"/>
    </row>
    <row r="3658" spans="2:18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11"/>
      <c r="Q3658" s="11"/>
      <c r="R3658" s="4"/>
    </row>
    <row r="3659" spans="2:18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11"/>
      <c r="Q3659" s="11"/>
      <c r="R3659" s="4"/>
    </row>
    <row r="3660" spans="2:18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11"/>
      <c r="Q3660" s="11"/>
      <c r="R3660" s="4"/>
    </row>
    <row r="3661" spans="2:18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11"/>
      <c r="Q3661" s="11"/>
      <c r="R3661" s="4"/>
    </row>
    <row r="3662" spans="2:18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11"/>
      <c r="Q3662" s="11"/>
      <c r="R3662" s="4"/>
    </row>
    <row r="3663" spans="2:18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11"/>
      <c r="Q3663" s="11"/>
      <c r="R3663" s="4"/>
    </row>
    <row r="3664" spans="2:18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11"/>
      <c r="Q3664" s="11"/>
      <c r="R3664" s="4"/>
    </row>
    <row r="3665" spans="2:18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11"/>
      <c r="Q3665" s="11"/>
      <c r="R3665" s="4"/>
    </row>
    <row r="3666" spans="2:18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11"/>
      <c r="Q3666" s="11"/>
      <c r="R3666" s="4"/>
    </row>
    <row r="3667" spans="2:18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11"/>
      <c r="Q3667" s="11"/>
      <c r="R3667" s="4"/>
    </row>
    <row r="3668" spans="2:18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11"/>
      <c r="Q3668" s="11"/>
      <c r="R3668" s="4"/>
    </row>
    <row r="3669" spans="2:18" x14ac:dyDescent="0.2">
      <c r="R3669" s="4"/>
    </row>
    <row r="3670" spans="2:18" x14ac:dyDescent="0.2">
      <c r="R3670" s="4"/>
    </row>
    <row r="3671" spans="2:18" x14ac:dyDescent="0.2">
      <c r="R3671" s="4"/>
    </row>
    <row r="3672" spans="2:18" x14ac:dyDescent="0.2">
      <c r="R3672" s="4"/>
    </row>
    <row r="3673" spans="2:18" x14ac:dyDescent="0.2">
      <c r="R3673" s="4"/>
    </row>
    <row r="3674" spans="2:18" x14ac:dyDescent="0.2">
      <c r="R3674" s="4"/>
    </row>
    <row r="3675" spans="2:18" x14ac:dyDescent="0.2">
      <c r="R3675" s="4"/>
    </row>
    <row r="3676" spans="2:18" x14ac:dyDescent="0.2">
      <c r="R3676" s="4"/>
    </row>
    <row r="3677" spans="2:18" x14ac:dyDescent="0.2">
      <c r="R3677" s="4"/>
    </row>
    <row r="3678" spans="2:18" x14ac:dyDescent="0.2">
      <c r="R3678" s="4"/>
    </row>
    <row r="3679" spans="2:18" x14ac:dyDescent="0.2">
      <c r="R3679" s="4"/>
    </row>
    <row r="3680" spans="2:18" x14ac:dyDescent="0.2">
      <c r="R3680" s="4"/>
    </row>
    <row r="3681" spans="18:18" x14ac:dyDescent="0.2">
      <c r="R3681" s="4"/>
    </row>
    <row r="3682" spans="18:18" x14ac:dyDescent="0.2">
      <c r="R3682" s="4"/>
    </row>
    <row r="3683" spans="18:18" x14ac:dyDescent="0.2">
      <c r="R3683" s="4"/>
    </row>
    <row r="3684" spans="18:18" x14ac:dyDescent="0.2">
      <c r="R3684" s="4"/>
    </row>
    <row r="3685" spans="18:18" x14ac:dyDescent="0.2">
      <c r="R3685" s="4"/>
    </row>
    <row r="3686" spans="18:18" x14ac:dyDescent="0.2">
      <c r="R3686" s="4"/>
    </row>
    <row r="3687" spans="18:18" x14ac:dyDescent="0.2">
      <c r="R3687" s="4"/>
    </row>
    <row r="3688" spans="18:18" x14ac:dyDescent="0.2">
      <c r="R3688" s="4"/>
    </row>
    <row r="3689" spans="18:18" x14ac:dyDescent="0.2">
      <c r="R3689" s="4"/>
    </row>
    <row r="3690" spans="18:18" x14ac:dyDescent="0.2">
      <c r="R3690" s="4"/>
    </row>
    <row r="3691" spans="18:18" x14ac:dyDescent="0.2">
      <c r="R3691" s="4"/>
    </row>
    <row r="3692" spans="18:18" x14ac:dyDescent="0.2">
      <c r="R3692" s="4"/>
    </row>
    <row r="3693" spans="18:18" x14ac:dyDescent="0.2">
      <c r="R3693" s="4"/>
    </row>
    <row r="3694" spans="18:18" x14ac:dyDescent="0.2">
      <c r="R3694" s="4"/>
    </row>
    <row r="3695" spans="18:18" x14ac:dyDescent="0.2">
      <c r="R3695" s="4"/>
    </row>
    <row r="3696" spans="18:18" x14ac:dyDescent="0.2">
      <c r="R3696" s="4"/>
    </row>
    <row r="3697" spans="18:18" x14ac:dyDescent="0.2">
      <c r="R3697" s="4"/>
    </row>
    <row r="3698" spans="18:18" x14ac:dyDescent="0.2">
      <c r="R3698" s="4"/>
    </row>
    <row r="3699" spans="18:18" x14ac:dyDescent="0.2">
      <c r="R3699" s="4"/>
    </row>
    <row r="3700" spans="18:18" x14ac:dyDescent="0.2">
      <c r="R3700" s="4"/>
    </row>
    <row r="3701" spans="18:18" x14ac:dyDescent="0.2">
      <c r="R3701" s="4"/>
    </row>
    <row r="3702" spans="18:18" x14ac:dyDescent="0.2">
      <c r="R3702" s="4"/>
    </row>
    <row r="3703" spans="18:18" x14ac:dyDescent="0.2">
      <c r="R3703" s="4"/>
    </row>
    <row r="3704" spans="18:18" x14ac:dyDescent="0.2">
      <c r="R3704" s="4"/>
    </row>
    <row r="3705" spans="18:18" x14ac:dyDescent="0.2">
      <c r="R3705" s="4"/>
    </row>
    <row r="3706" spans="18:18" x14ac:dyDescent="0.2">
      <c r="R3706" s="4"/>
    </row>
    <row r="3707" spans="18:18" x14ac:dyDescent="0.2">
      <c r="R3707" s="4"/>
    </row>
    <row r="3708" spans="18:18" x14ac:dyDescent="0.2">
      <c r="R3708" s="4"/>
    </row>
    <row r="3709" spans="18:18" x14ac:dyDescent="0.2">
      <c r="R3709" s="4"/>
    </row>
    <row r="3710" spans="18:18" x14ac:dyDescent="0.2">
      <c r="R3710" s="4"/>
    </row>
    <row r="3711" spans="18:18" x14ac:dyDescent="0.2">
      <c r="R3711" s="4"/>
    </row>
    <row r="3712" spans="18:18" x14ac:dyDescent="0.2">
      <c r="R3712" s="4"/>
    </row>
    <row r="3713" spans="18:18" x14ac:dyDescent="0.2">
      <c r="R3713" s="4"/>
    </row>
    <row r="3714" spans="18:18" x14ac:dyDescent="0.2">
      <c r="R3714" s="4"/>
    </row>
    <row r="3715" spans="18:18" x14ac:dyDescent="0.2">
      <c r="R3715" s="4"/>
    </row>
    <row r="3716" spans="18:18" x14ac:dyDescent="0.2">
      <c r="R3716" s="4"/>
    </row>
    <row r="3717" spans="18:18" x14ac:dyDescent="0.2">
      <c r="R3717" s="4"/>
    </row>
    <row r="3718" spans="18:18" x14ac:dyDescent="0.2">
      <c r="R3718" s="4"/>
    </row>
    <row r="3719" spans="18:18" x14ac:dyDescent="0.2">
      <c r="R3719" s="4"/>
    </row>
    <row r="3720" spans="18:18" x14ac:dyDescent="0.2">
      <c r="R3720" s="4"/>
    </row>
    <row r="3721" spans="18:18" x14ac:dyDescent="0.2">
      <c r="R3721" s="4"/>
    </row>
    <row r="3722" spans="18:18" x14ac:dyDescent="0.2">
      <c r="R3722" s="4"/>
    </row>
    <row r="3723" spans="18:18" x14ac:dyDescent="0.2">
      <c r="R3723" s="4"/>
    </row>
    <row r="3724" spans="18:18" x14ac:dyDescent="0.2">
      <c r="R3724" s="4"/>
    </row>
    <row r="3725" spans="18:18" x14ac:dyDescent="0.2">
      <c r="R3725" s="4"/>
    </row>
    <row r="3726" spans="18:18" x14ac:dyDescent="0.2">
      <c r="R3726" s="4"/>
    </row>
    <row r="3727" spans="18:18" x14ac:dyDescent="0.2">
      <c r="R3727" s="4"/>
    </row>
    <row r="3728" spans="18:18" x14ac:dyDescent="0.2">
      <c r="R3728" s="4"/>
    </row>
    <row r="3729" spans="18:18" x14ac:dyDescent="0.2">
      <c r="R3729" s="4"/>
    </row>
    <row r="3730" spans="18:18" x14ac:dyDescent="0.2">
      <c r="R3730" s="4"/>
    </row>
    <row r="3731" spans="18:18" x14ac:dyDescent="0.2">
      <c r="R3731" s="4"/>
    </row>
    <row r="3732" spans="18:18" x14ac:dyDescent="0.2">
      <c r="R3732" s="4"/>
    </row>
    <row r="3733" spans="18:18" x14ac:dyDescent="0.2">
      <c r="R3733" s="4"/>
    </row>
    <row r="3734" spans="18:18" x14ac:dyDescent="0.2">
      <c r="R3734" s="4"/>
    </row>
    <row r="3735" spans="18:18" x14ac:dyDescent="0.2">
      <c r="R3735" s="4"/>
    </row>
    <row r="3736" spans="18:18" x14ac:dyDescent="0.2">
      <c r="R3736" s="4"/>
    </row>
    <row r="3737" spans="18:18" x14ac:dyDescent="0.2">
      <c r="R3737" s="4"/>
    </row>
    <row r="3738" spans="18:18" x14ac:dyDescent="0.2">
      <c r="R3738" s="4"/>
    </row>
    <row r="3739" spans="18:18" x14ac:dyDescent="0.2">
      <c r="R3739" s="4"/>
    </row>
    <row r="3740" spans="18:18" x14ac:dyDescent="0.2">
      <c r="R3740" s="4"/>
    </row>
    <row r="3741" spans="18:18" x14ac:dyDescent="0.2">
      <c r="R3741" s="4"/>
    </row>
    <row r="3742" spans="18:18" x14ac:dyDescent="0.2">
      <c r="R3742" s="4"/>
    </row>
    <row r="3743" spans="18:18" x14ac:dyDescent="0.2">
      <c r="R3743" s="4"/>
    </row>
    <row r="3744" spans="18:18" x14ac:dyDescent="0.2">
      <c r="R3744" s="4"/>
    </row>
    <row r="3745" spans="1:18" x14ac:dyDescent="0.2">
      <c r="R3745" s="4"/>
    </row>
    <row r="3746" spans="1:18" x14ac:dyDescent="0.2">
      <c r="R3746" s="4"/>
    </row>
    <row r="3747" spans="1:18" x14ac:dyDescent="0.2">
      <c r="R3747" s="4"/>
    </row>
    <row r="3748" spans="1:18" x14ac:dyDescent="0.2">
      <c r="R3748" s="4"/>
    </row>
    <row r="3749" spans="1:18" x14ac:dyDescent="0.2">
      <c r="A3749" s="12"/>
      <c r="B3749" s="12"/>
      <c r="C3749" s="12"/>
      <c r="D3749" s="12"/>
      <c r="E3749" s="12"/>
      <c r="F3749" s="12"/>
      <c r="G3749" s="12"/>
      <c r="H3749" s="13"/>
      <c r="R3749" s="4"/>
    </row>
    <row r="3750" spans="1:18" x14ac:dyDescent="0.2">
      <c r="R3750" s="4"/>
    </row>
    <row r="3751" spans="1:18" x14ac:dyDescent="0.2">
      <c r="R3751" s="4"/>
    </row>
    <row r="3752" spans="1:18" x14ac:dyDescent="0.2">
      <c r="R3752" s="4"/>
    </row>
    <row r="3753" spans="1:18" x14ac:dyDescent="0.2">
      <c r="R3753" s="4"/>
    </row>
    <row r="3754" spans="1:18" x14ac:dyDescent="0.2">
      <c r="R3754" s="4"/>
    </row>
    <row r="3755" spans="1:18" x14ac:dyDescent="0.2">
      <c r="R3755" s="4"/>
    </row>
    <row r="3756" spans="1:18" x14ac:dyDescent="0.2">
      <c r="R3756" s="4"/>
    </row>
    <row r="3757" spans="1:18" x14ac:dyDescent="0.2">
      <c r="R3757" s="4"/>
    </row>
    <row r="3758" spans="1:18" x14ac:dyDescent="0.2">
      <c r="R3758" s="4"/>
    </row>
    <row r="3759" spans="1:18" x14ac:dyDescent="0.2">
      <c r="R3759" s="4"/>
    </row>
    <row r="3760" spans="1:18" x14ac:dyDescent="0.2">
      <c r="R3760" s="4"/>
    </row>
    <row r="3761" spans="18:18" x14ac:dyDescent="0.2">
      <c r="R3761" s="4"/>
    </row>
    <row r="3762" spans="18:18" x14ac:dyDescent="0.2">
      <c r="R3762" s="4"/>
    </row>
    <row r="3763" spans="18:18" x14ac:dyDescent="0.2">
      <c r="R3763" s="4"/>
    </row>
    <row r="3764" spans="18:18" x14ac:dyDescent="0.2">
      <c r="R3764" s="4"/>
    </row>
    <row r="3765" spans="18:18" x14ac:dyDescent="0.2">
      <c r="R3765" s="4"/>
    </row>
    <row r="3766" spans="18:18" x14ac:dyDescent="0.2">
      <c r="R3766" s="4"/>
    </row>
    <row r="3767" spans="18:18" x14ac:dyDescent="0.2">
      <c r="R3767" s="4"/>
    </row>
    <row r="3768" spans="18:18" x14ac:dyDescent="0.2">
      <c r="R3768" s="4"/>
    </row>
    <row r="3769" spans="18:18" x14ac:dyDescent="0.2">
      <c r="R3769" s="4"/>
    </row>
    <row r="3770" spans="18:18" x14ac:dyDescent="0.2">
      <c r="R3770" s="4"/>
    </row>
    <row r="3771" spans="18:18" x14ac:dyDescent="0.2">
      <c r="R3771" s="4"/>
    </row>
    <row r="3772" spans="18:18" x14ac:dyDescent="0.2">
      <c r="R3772" s="4"/>
    </row>
    <row r="3773" spans="18:18" x14ac:dyDescent="0.2">
      <c r="R3773" s="4"/>
    </row>
    <row r="3774" spans="18:18" x14ac:dyDescent="0.2">
      <c r="R3774" s="4"/>
    </row>
    <row r="3775" spans="18:18" x14ac:dyDescent="0.2">
      <c r="R3775" s="4"/>
    </row>
    <row r="3776" spans="18:18" x14ac:dyDescent="0.2">
      <c r="R3776" s="4"/>
    </row>
    <row r="3777" spans="18:18" x14ac:dyDescent="0.2">
      <c r="R3777" s="4"/>
    </row>
    <row r="3778" spans="18:18" x14ac:dyDescent="0.2">
      <c r="R3778" s="4"/>
    </row>
    <row r="3779" spans="18:18" x14ac:dyDescent="0.2">
      <c r="R3779" s="4"/>
    </row>
    <row r="3780" spans="18:18" x14ac:dyDescent="0.2">
      <c r="R3780" s="4"/>
    </row>
    <row r="3781" spans="18:18" x14ac:dyDescent="0.2">
      <c r="R3781" s="4"/>
    </row>
    <row r="3782" spans="18:18" x14ac:dyDescent="0.2">
      <c r="R3782" s="4"/>
    </row>
    <row r="3783" spans="18:18" x14ac:dyDescent="0.2">
      <c r="R3783" s="4"/>
    </row>
    <row r="3784" spans="18:18" x14ac:dyDescent="0.2">
      <c r="R3784" s="4"/>
    </row>
    <row r="3785" spans="18:18" x14ac:dyDescent="0.2">
      <c r="R3785" s="4"/>
    </row>
    <row r="3786" spans="18:18" x14ac:dyDescent="0.2">
      <c r="R3786" s="4"/>
    </row>
    <row r="3787" spans="18:18" x14ac:dyDescent="0.2">
      <c r="R3787" s="4"/>
    </row>
    <row r="3788" spans="18:18" x14ac:dyDescent="0.2">
      <c r="R3788" s="4"/>
    </row>
    <row r="3789" spans="18:18" x14ac:dyDescent="0.2">
      <c r="R3789" s="4"/>
    </row>
    <row r="3790" spans="18:18" x14ac:dyDescent="0.2">
      <c r="R3790" s="4"/>
    </row>
    <row r="3791" spans="18:18" x14ac:dyDescent="0.2">
      <c r="R3791" s="4"/>
    </row>
    <row r="3792" spans="18:18" x14ac:dyDescent="0.2">
      <c r="R3792" s="4"/>
    </row>
  </sheetData>
  <mergeCells count="3">
    <mergeCell ref="B5:C5"/>
    <mergeCell ref="B6:C6"/>
    <mergeCell ref="B7:C7"/>
  </mergeCells>
  <phoneticPr fontId="4" type="noConversion"/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3792"/>
  <sheetViews>
    <sheetView zoomScale="85" zoomScaleNormal="85" workbookViewId="0">
      <pane ySplit="10" topLeftCell="A52" activePane="bottomLeft" state="frozen"/>
      <selection pane="bottomLeft" activeCell="A11" sqref="A11:A106"/>
    </sheetView>
  </sheetViews>
  <sheetFormatPr defaultRowHeight="12.75" x14ac:dyDescent="0.2"/>
  <cols>
    <col min="1" max="1" width="12.42578125" customWidth="1"/>
    <col min="2" max="5" width="17.140625" style="70" customWidth="1"/>
    <col min="6" max="6" width="15.140625" style="70" customWidth="1"/>
    <col min="7" max="7" width="15.5703125" style="70" customWidth="1"/>
    <col min="8" max="8" width="11.7109375" style="70" customWidth="1"/>
    <col min="9" max="12" width="17.140625" style="70" customWidth="1"/>
    <col min="13" max="13" width="15.140625" style="70" customWidth="1"/>
    <col min="14" max="14" width="12" style="70" customWidth="1"/>
    <col min="15" max="15" width="11.5703125" style="70" bestFit="1" customWidth="1"/>
    <col min="21" max="77" width="9.140625" style="4"/>
  </cols>
  <sheetData>
    <row r="1" spans="1:77" ht="19.5" customHeight="1" x14ac:dyDescent="0.35">
      <c r="H1" s="22" t="s">
        <v>0</v>
      </c>
      <c r="I1" s="23" t="s">
        <v>17</v>
      </c>
      <c r="K1" s="2"/>
    </row>
    <row r="2" spans="1:77" ht="18.75" customHeight="1" x14ac:dyDescent="0.35">
      <c r="H2" s="22" t="s">
        <v>1</v>
      </c>
      <c r="I2" s="24" t="s">
        <v>18</v>
      </c>
      <c r="K2" s="2"/>
    </row>
    <row r="3" spans="1:77" ht="18.75" customHeight="1" x14ac:dyDescent="0.35">
      <c r="H3" s="22" t="s">
        <v>2</v>
      </c>
      <c r="I3" s="24" t="s">
        <v>19</v>
      </c>
      <c r="K3" s="2"/>
      <c r="P3" s="4"/>
      <c r="Q3" s="4"/>
      <c r="R3" s="4"/>
      <c r="S3" s="4"/>
      <c r="T3" s="4"/>
    </row>
    <row r="4" spans="1:77" ht="18.75" customHeight="1" x14ac:dyDescent="0.35">
      <c r="C4" s="14"/>
      <c r="H4" s="22"/>
      <c r="I4" s="24"/>
      <c r="K4" s="3"/>
      <c r="P4" s="4"/>
      <c r="Q4" s="4"/>
      <c r="R4" s="4"/>
      <c r="S4" s="4"/>
      <c r="T4" s="4"/>
    </row>
    <row r="5" spans="1:77" ht="18" x14ac:dyDescent="0.25">
      <c r="B5" s="123" t="s">
        <v>6</v>
      </c>
      <c r="C5" s="123"/>
      <c r="H5" s="22"/>
      <c r="I5" s="24"/>
      <c r="P5" s="4"/>
      <c r="Q5" s="4"/>
      <c r="R5" s="4"/>
      <c r="S5" s="4"/>
      <c r="T5" s="4"/>
    </row>
    <row r="6" spans="1:77" ht="14.25" customHeight="1" x14ac:dyDescent="0.2">
      <c r="B6" s="123" t="s">
        <v>3</v>
      </c>
      <c r="C6" s="123"/>
      <c r="P6" s="4"/>
      <c r="Q6" s="4"/>
      <c r="R6" s="4"/>
      <c r="S6" s="4"/>
      <c r="T6" s="4"/>
    </row>
    <row r="7" spans="1:77" ht="14.25" customHeight="1" x14ac:dyDescent="0.2">
      <c r="B7" s="123" t="s">
        <v>4</v>
      </c>
      <c r="C7" s="123"/>
      <c r="H7" s="4"/>
      <c r="I7" s="4"/>
      <c r="J7" s="4"/>
      <c r="P7" s="4"/>
      <c r="Q7" s="4"/>
      <c r="R7" s="4"/>
      <c r="S7" s="4"/>
      <c r="T7" s="4"/>
    </row>
    <row r="8" spans="1:77" ht="11.25" customHeight="1" thickBot="1" x14ac:dyDescent="0.25">
      <c r="A8" t="s">
        <v>20</v>
      </c>
      <c r="H8" t="s">
        <v>21</v>
      </c>
      <c r="I8" s="4"/>
      <c r="J8" s="4"/>
      <c r="P8" s="4"/>
      <c r="Q8" s="4"/>
      <c r="R8" s="4"/>
      <c r="S8" s="4"/>
      <c r="T8" s="4"/>
    </row>
    <row r="9" spans="1:77" ht="13.5" thickBot="1" x14ac:dyDescent="0.25">
      <c r="A9" s="121">
        <v>40841</v>
      </c>
      <c r="B9" s="5" t="s">
        <v>16</v>
      </c>
      <c r="C9" s="37" t="s">
        <v>9</v>
      </c>
      <c r="D9" s="6" t="s">
        <v>10</v>
      </c>
      <c r="E9" s="44" t="s">
        <v>14</v>
      </c>
      <c r="G9" s="4"/>
      <c r="H9" s="121">
        <v>40842</v>
      </c>
      <c r="I9" s="5" t="s">
        <v>16</v>
      </c>
      <c r="J9" s="37" t="s">
        <v>9</v>
      </c>
      <c r="K9" s="6" t="s">
        <v>10</v>
      </c>
      <c r="L9" s="44" t="s">
        <v>14</v>
      </c>
      <c r="M9" s="1"/>
      <c r="P9" s="4"/>
      <c r="Q9" s="4"/>
      <c r="R9" s="4"/>
      <c r="S9" s="4"/>
      <c r="T9" s="4"/>
      <c r="BP9"/>
      <c r="BQ9"/>
      <c r="BR9"/>
      <c r="BS9"/>
      <c r="BT9"/>
      <c r="BU9"/>
      <c r="BV9"/>
      <c r="BW9"/>
      <c r="BX9"/>
      <c r="BY9"/>
    </row>
    <row r="10" spans="1:77" ht="13.5" thickBot="1" x14ac:dyDescent="0.25">
      <c r="A10" s="122"/>
      <c r="B10" s="32" t="s">
        <v>11</v>
      </c>
      <c r="C10" s="38" t="s">
        <v>12</v>
      </c>
      <c r="D10" s="33" t="s">
        <v>13</v>
      </c>
      <c r="E10" s="45" t="s">
        <v>15</v>
      </c>
      <c r="F10" s="31" t="s">
        <v>5</v>
      </c>
      <c r="G10" s="4"/>
      <c r="H10" s="122"/>
      <c r="I10" s="32" t="s">
        <v>11</v>
      </c>
      <c r="J10" s="38" t="s">
        <v>12</v>
      </c>
      <c r="K10" s="33" t="s">
        <v>13</v>
      </c>
      <c r="L10" s="45" t="s">
        <v>15</v>
      </c>
      <c r="M10" s="31" t="s">
        <v>5</v>
      </c>
      <c r="P10" s="4"/>
      <c r="Q10" s="4"/>
      <c r="R10" s="4"/>
      <c r="S10" s="4"/>
      <c r="T10" s="4"/>
      <c r="BP10"/>
      <c r="BQ10"/>
      <c r="BR10"/>
      <c r="BS10"/>
      <c r="BT10"/>
      <c r="BU10"/>
      <c r="BV10"/>
      <c r="BW10"/>
      <c r="BX10"/>
      <c r="BY10"/>
    </row>
    <row r="11" spans="1:77" x14ac:dyDescent="0.2">
      <c r="A11" s="19">
        <v>0</v>
      </c>
      <c r="B11" s="21">
        <v>205</v>
      </c>
      <c r="C11" s="39">
        <v>2</v>
      </c>
      <c r="D11" s="69">
        <v>32</v>
      </c>
      <c r="E11" s="46">
        <v>0</v>
      </c>
      <c r="F11" s="15">
        <f>SUM(B11:E11)</f>
        <v>239</v>
      </c>
      <c r="G11" s="4"/>
      <c r="H11" s="19">
        <v>0</v>
      </c>
      <c r="I11" s="21">
        <v>250</v>
      </c>
      <c r="J11" s="39">
        <v>4</v>
      </c>
      <c r="K11" s="34">
        <v>20</v>
      </c>
      <c r="L11" s="61">
        <v>5</v>
      </c>
      <c r="M11" s="15">
        <f>SUM(I11:L11)</f>
        <v>279</v>
      </c>
      <c r="P11" s="4"/>
      <c r="Q11" s="4"/>
      <c r="R11" s="4"/>
      <c r="S11" s="4"/>
      <c r="T11" s="4"/>
      <c r="BP11"/>
      <c r="BQ11"/>
      <c r="BR11"/>
      <c r="BS11"/>
      <c r="BT11"/>
      <c r="BU11"/>
      <c r="BV11"/>
      <c r="BW11"/>
      <c r="BX11"/>
      <c r="BY11"/>
    </row>
    <row r="12" spans="1:77" x14ac:dyDescent="0.2">
      <c r="A12" s="20">
        <v>1.0416666666666666E-2</v>
      </c>
      <c r="B12" s="9">
        <v>183</v>
      </c>
      <c r="C12" s="40">
        <v>5</v>
      </c>
      <c r="D12" s="9">
        <v>28</v>
      </c>
      <c r="E12" s="46">
        <v>0</v>
      </c>
      <c r="F12" s="7">
        <f t="shared" ref="F12:F75" si="0">SUM(B12:E12)</f>
        <v>216</v>
      </c>
      <c r="G12" s="4"/>
      <c r="H12" s="20">
        <v>1.0416666666666666E-2</v>
      </c>
      <c r="I12" s="9">
        <v>209</v>
      </c>
      <c r="J12" s="40">
        <v>3</v>
      </c>
      <c r="K12" s="9">
        <v>24</v>
      </c>
      <c r="L12" s="56">
        <v>4</v>
      </c>
      <c r="M12" s="7">
        <f t="shared" ref="M12:M75" si="1">SUM(I12:L12)</f>
        <v>240</v>
      </c>
      <c r="P12" s="4"/>
      <c r="Q12" s="4"/>
      <c r="R12" s="4"/>
      <c r="S12" s="4"/>
      <c r="T12" s="4"/>
      <c r="BP12"/>
      <c r="BQ12"/>
      <c r="BR12"/>
      <c r="BS12"/>
      <c r="BT12"/>
      <c r="BU12"/>
      <c r="BV12"/>
      <c r="BW12"/>
      <c r="BX12"/>
      <c r="BY12"/>
    </row>
    <row r="13" spans="1:77" x14ac:dyDescent="0.2">
      <c r="A13" s="16">
        <v>2.0833333333333332E-2</v>
      </c>
      <c r="B13" s="9">
        <v>174</v>
      </c>
      <c r="C13" s="40">
        <v>4</v>
      </c>
      <c r="D13" s="9">
        <v>15</v>
      </c>
      <c r="E13" s="46">
        <v>0</v>
      </c>
      <c r="F13" s="7">
        <f t="shared" si="0"/>
        <v>193</v>
      </c>
      <c r="G13" s="4"/>
      <c r="H13" s="16">
        <v>2.0833333333333332E-2</v>
      </c>
      <c r="I13" s="9">
        <v>168</v>
      </c>
      <c r="J13" s="40">
        <v>4</v>
      </c>
      <c r="K13" s="9">
        <v>22</v>
      </c>
      <c r="L13" s="56">
        <v>4</v>
      </c>
      <c r="M13" s="7">
        <f t="shared" si="1"/>
        <v>198</v>
      </c>
      <c r="P13" s="4"/>
      <c r="Q13" s="4"/>
      <c r="R13" s="4"/>
      <c r="S13" s="4"/>
      <c r="T13" s="4"/>
      <c r="BP13"/>
      <c r="BQ13"/>
      <c r="BR13"/>
      <c r="BS13"/>
      <c r="BT13"/>
      <c r="BU13"/>
      <c r="BV13"/>
      <c r="BW13"/>
      <c r="BX13"/>
      <c r="BY13"/>
    </row>
    <row r="14" spans="1:77" ht="13.5" thickBot="1" x14ac:dyDescent="0.25">
      <c r="A14" s="26">
        <v>3.125E-2</v>
      </c>
      <c r="B14" s="17">
        <v>131</v>
      </c>
      <c r="C14" s="41">
        <v>7</v>
      </c>
      <c r="D14" s="17">
        <v>15</v>
      </c>
      <c r="E14" s="47">
        <v>0</v>
      </c>
      <c r="F14" s="18">
        <f t="shared" si="0"/>
        <v>153</v>
      </c>
      <c r="G14" s="4"/>
      <c r="H14" s="26">
        <v>3.125E-2</v>
      </c>
      <c r="I14" s="17">
        <v>134</v>
      </c>
      <c r="J14" s="41">
        <v>8</v>
      </c>
      <c r="K14" s="17">
        <v>18</v>
      </c>
      <c r="L14" s="57">
        <v>2</v>
      </c>
      <c r="M14" s="18">
        <f t="shared" si="1"/>
        <v>162</v>
      </c>
      <c r="P14" s="4"/>
      <c r="Q14" s="4"/>
      <c r="R14" s="4"/>
      <c r="S14" s="4"/>
      <c r="T14" s="4"/>
      <c r="BP14"/>
      <c r="BQ14"/>
      <c r="BR14"/>
      <c r="BS14"/>
      <c r="BT14"/>
      <c r="BU14"/>
      <c r="BV14"/>
      <c r="BW14"/>
      <c r="BX14"/>
      <c r="BY14"/>
    </row>
    <row r="15" spans="1:77" x14ac:dyDescent="0.2">
      <c r="A15" s="19">
        <v>4.1666666666666699E-2</v>
      </c>
      <c r="B15" s="21">
        <v>85</v>
      </c>
      <c r="C15" s="39">
        <v>5</v>
      </c>
      <c r="D15" s="21">
        <v>15</v>
      </c>
      <c r="E15" s="48">
        <v>0</v>
      </c>
      <c r="F15" s="15">
        <f t="shared" si="0"/>
        <v>105</v>
      </c>
      <c r="G15" s="4"/>
      <c r="H15" s="19">
        <v>4.1666666666666699E-2</v>
      </c>
      <c r="I15" s="21">
        <v>119</v>
      </c>
      <c r="J15" s="39">
        <v>6</v>
      </c>
      <c r="K15" s="21">
        <v>16</v>
      </c>
      <c r="L15" s="55">
        <v>1</v>
      </c>
      <c r="M15" s="15">
        <f t="shared" si="1"/>
        <v>142</v>
      </c>
      <c r="P15" s="4"/>
      <c r="Q15" s="4"/>
      <c r="R15" s="4"/>
      <c r="S15" s="4"/>
      <c r="T15" s="4"/>
      <c r="BP15"/>
      <c r="BQ15"/>
      <c r="BR15"/>
      <c r="BS15"/>
      <c r="BT15"/>
      <c r="BU15"/>
      <c r="BV15"/>
      <c r="BW15"/>
      <c r="BX15"/>
      <c r="BY15"/>
    </row>
    <row r="16" spans="1:77" x14ac:dyDescent="0.2">
      <c r="A16" s="20">
        <v>5.2083333333333301E-2</v>
      </c>
      <c r="B16" s="8">
        <v>99</v>
      </c>
      <c r="C16" s="40">
        <v>3</v>
      </c>
      <c r="D16" s="8">
        <v>14</v>
      </c>
      <c r="E16" s="49">
        <v>0</v>
      </c>
      <c r="F16" s="7">
        <f t="shared" si="0"/>
        <v>116</v>
      </c>
      <c r="G16" s="4"/>
      <c r="H16" s="20">
        <v>5.2083333333333301E-2</v>
      </c>
      <c r="I16" s="8">
        <v>137</v>
      </c>
      <c r="J16" s="40">
        <v>5</v>
      </c>
      <c r="K16" s="8">
        <v>15</v>
      </c>
      <c r="L16" s="40">
        <v>6</v>
      </c>
      <c r="M16" s="7">
        <f t="shared" si="1"/>
        <v>163</v>
      </c>
      <c r="Q16" s="4"/>
      <c r="BP16"/>
      <c r="BQ16"/>
      <c r="BR16"/>
      <c r="BS16"/>
      <c r="BT16"/>
      <c r="BU16"/>
      <c r="BV16"/>
      <c r="BW16"/>
      <c r="BX16"/>
      <c r="BY16"/>
    </row>
    <row r="17" spans="1:13" s="4" customFormat="1" x14ac:dyDescent="0.2">
      <c r="A17" s="16">
        <v>6.25E-2</v>
      </c>
      <c r="B17" s="9">
        <v>95</v>
      </c>
      <c r="C17" s="40">
        <v>7</v>
      </c>
      <c r="D17" s="9">
        <v>26</v>
      </c>
      <c r="E17" s="46">
        <v>0</v>
      </c>
      <c r="F17" s="7">
        <f t="shared" si="0"/>
        <v>128</v>
      </c>
      <c r="H17" s="16">
        <v>6.25E-2</v>
      </c>
      <c r="I17" s="9">
        <v>117</v>
      </c>
      <c r="J17" s="40">
        <v>2</v>
      </c>
      <c r="K17" s="9">
        <v>20</v>
      </c>
      <c r="L17" s="56">
        <v>4</v>
      </c>
      <c r="M17" s="7">
        <f t="shared" si="1"/>
        <v>143</v>
      </c>
    </row>
    <row r="18" spans="1:13" s="4" customFormat="1" ht="13.5" thickBot="1" x14ac:dyDescent="0.25">
      <c r="A18" s="26">
        <v>7.2916666666666699E-2</v>
      </c>
      <c r="B18" s="25">
        <v>76</v>
      </c>
      <c r="C18" s="41">
        <v>8</v>
      </c>
      <c r="D18" s="25">
        <v>19</v>
      </c>
      <c r="E18" s="50">
        <v>0</v>
      </c>
      <c r="F18" s="18">
        <f t="shared" si="0"/>
        <v>103</v>
      </c>
      <c r="H18" s="26">
        <v>7.2916666666666699E-2</v>
      </c>
      <c r="I18" s="25">
        <v>100</v>
      </c>
      <c r="J18" s="41">
        <v>5</v>
      </c>
      <c r="K18" s="25">
        <v>16</v>
      </c>
      <c r="L18" s="41">
        <v>1</v>
      </c>
      <c r="M18" s="18">
        <f t="shared" si="1"/>
        <v>122</v>
      </c>
    </row>
    <row r="19" spans="1:13" s="4" customFormat="1" x14ac:dyDescent="0.2">
      <c r="A19" s="19">
        <v>8.3333333333333301E-2</v>
      </c>
      <c r="B19" s="21">
        <v>74</v>
      </c>
      <c r="C19" s="39">
        <v>5</v>
      </c>
      <c r="D19" s="21">
        <v>14</v>
      </c>
      <c r="E19" s="48">
        <v>0</v>
      </c>
      <c r="F19" s="15">
        <f t="shared" si="0"/>
        <v>93</v>
      </c>
      <c r="H19" s="19">
        <v>8.3333333333333301E-2</v>
      </c>
      <c r="I19" s="21">
        <v>97</v>
      </c>
      <c r="J19" s="39">
        <v>5</v>
      </c>
      <c r="K19" s="21">
        <v>16</v>
      </c>
      <c r="L19" s="55">
        <v>1</v>
      </c>
      <c r="M19" s="15">
        <f t="shared" si="1"/>
        <v>119</v>
      </c>
    </row>
    <row r="20" spans="1:13" s="4" customFormat="1" x14ac:dyDescent="0.2">
      <c r="A20" s="20">
        <v>9.375E-2</v>
      </c>
      <c r="B20" s="9">
        <v>97</v>
      </c>
      <c r="C20" s="40">
        <v>2</v>
      </c>
      <c r="D20" s="9">
        <v>12</v>
      </c>
      <c r="E20" s="46">
        <v>0</v>
      </c>
      <c r="F20" s="7">
        <f t="shared" si="0"/>
        <v>111</v>
      </c>
      <c r="H20" s="20">
        <v>9.375E-2</v>
      </c>
      <c r="I20" s="9">
        <v>134</v>
      </c>
      <c r="J20" s="40">
        <v>1</v>
      </c>
      <c r="K20" s="9">
        <v>15</v>
      </c>
      <c r="L20" s="56">
        <v>1</v>
      </c>
      <c r="M20" s="7">
        <f t="shared" si="1"/>
        <v>151</v>
      </c>
    </row>
    <row r="21" spans="1:13" s="4" customFormat="1" x14ac:dyDescent="0.2">
      <c r="A21" s="16">
        <v>0.104166666666667</v>
      </c>
      <c r="B21" s="9">
        <v>79</v>
      </c>
      <c r="C21" s="40">
        <v>0</v>
      </c>
      <c r="D21" s="9">
        <v>26</v>
      </c>
      <c r="E21" s="46">
        <v>0</v>
      </c>
      <c r="F21" s="7">
        <f t="shared" si="0"/>
        <v>105</v>
      </c>
      <c r="H21" s="16">
        <v>0.104166666666667</v>
      </c>
      <c r="I21" s="9">
        <v>105</v>
      </c>
      <c r="J21" s="40">
        <v>8</v>
      </c>
      <c r="K21" s="9">
        <v>17</v>
      </c>
      <c r="L21" s="56">
        <v>0</v>
      </c>
      <c r="M21" s="7">
        <f t="shared" si="1"/>
        <v>130</v>
      </c>
    </row>
    <row r="22" spans="1:13" s="4" customFormat="1" ht="13.5" thickBot="1" x14ac:dyDescent="0.25">
      <c r="A22" s="26">
        <v>0.114583333333333</v>
      </c>
      <c r="B22" s="17">
        <v>56</v>
      </c>
      <c r="C22" s="41">
        <v>9</v>
      </c>
      <c r="D22" s="17">
        <v>20</v>
      </c>
      <c r="E22" s="47">
        <v>0</v>
      </c>
      <c r="F22" s="18">
        <f t="shared" si="0"/>
        <v>85</v>
      </c>
      <c r="H22" s="26">
        <v>0.114583333333333</v>
      </c>
      <c r="I22" s="17">
        <v>81</v>
      </c>
      <c r="J22" s="41">
        <v>2</v>
      </c>
      <c r="K22" s="17">
        <v>13</v>
      </c>
      <c r="L22" s="57">
        <v>1</v>
      </c>
      <c r="M22" s="18">
        <f t="shared" si="1"/>
        <v>97</v>
      </c>
    </row>
    <row r="23" spans="1:13" s="4" customFormat="1" x14ac:dyDescent="0.2">
      <c r="A23" s="19">
        <v>0.125</v>
      </c>
      <c r="B23" s="21">
        <v>53</v>
      </c>
      <c r="C23" s="39">
        <v>5</v>
      </c>
      <c r="D23" s="21">
        <v>19</v>
      </c>
      <c r="E23" s="48">
        <v>0</v>
      </c>
      <c r="F23" s="15">
        <f t="shared" si="0"/>
        <v>77</v>
      </c>
      <c r="H23" s="19">
        <v>0.125</v>
      </c>
      <c r="I23" s="21">
        <v>70</v>
      </c>
      <c r="J23" s="39">
        <v>2</v>
      </c>
      <c r="K23" s="21">
        <v>15</v>
      </c>
      <c r="L23" s="55">
        <v>2</v>
      </c>
      <c r="M23" s="15">
        <f t="shared" si="1"/>
        <v>89</v>
      </c>
    </row>
    <row r="24" spans="1:13" s="4" customFormat="1" x14ac:dyDescent="0.2">
      <c r="A24" s="20">
        <v>0.13541666666666699</v>
      </c>
      <c r="B24" s="8">
        <v>57</v>
      </c>
      <c r="C24" s="40">
        <v>6</v>
      </c>
      <c r="D24" s="8">
        <v>33</v>
      </c>
      <c r="E24" s="49">
        <v>0</v>
      </c>
      <c r="F24" s="7">
        <f t="shared" si="0"/>
        <v>96</v>
      </c>
      <c r="H24" s="20">
        <v>0.13541666666666699</v>
      </c>
      <c r="I24" s="8">
        <v>48</v>
      </c>
      <c r="J24" s="40">
        <v>4</v>
      </c>
      <c r="K24" s="8">
        <v>18</v>
      </c>
      <c r="L24" s="40">
        <v>0</v>
      </c>
      <c r="M24" s="7">
        <f t="shared" si="1"/>
        <v>70</v>
      </c>
    </row>
    <row r="25" spans="1:13" s="4" customFormat="1" x14ac:dyDescent="0.2">
      <c r="A25" s="16">
        <v>0.14583333333333301</v>
      </c>
      <c r="B25" s="9">
        <v>65</v>
      </c>
      <c r="C25" s="40">
        <v>4</v>
      </c>
      <c r="D25" s="9">
        <v>20</v>
      </c>
      <c r="E25" s="46">
        <v>0</v>
      </c>
      <c r="F25" s="7">
        <f t="shared" si="0"/>
        <v>89</v>
      </c>
      <c r="H25" s="16">
        <v>0.14583333333333334</v>
      </c>
      <c r="I25" s="9">
        <v>61</v>
      </c>
      <c r="J25" s="40">
        <v>2</v>
      </c>
      <c r="K25" s="9">
        <v>16</v>
      </c>
      <c r="L25" s="46">
        <v>3</v>
      </c>
      <c r="M25" s="7">
        <f t="shared" si="1"/>
        <v>82</v>
      </c>
    </row>
    <row r="26" spans="1:13" s="4" customFormat="1" ht="13.5" thickBot="1" x14ac:dyDescent="0.25">
      <c r="A26" s="26">
        <v>0.15625</v>
      </c>
      <c r="B26" s="25">
        <v>69</v>
      </c>
      <c r="C26" s="41">
        <v>4</v>
      </c>
      <c r="D26" s="25">
        <v>23</v>
      </c>
      <c r="E26" s="50">
        <v>0</v>
      </c>
      <c r="F26" s="18">
        <f t="shared" si="0"/>
        <v>96</v>
      </c>
      <c r="H26" s="26">
        <v>0.15625</v>
      </c>
      <c r="I26" s="25">
        <v>66</v>
      </c>
      <c r="J26" s="41">
        <v>7</v>
      </c>
      <c r="K26" s="25">
        <v>24</v>
      </c>
      <c r="L26" s="50">
        <v>4</v>
      </c>
      <c r="M26" s="18">
        <f t="shared" si="1"/>
        <v>101</v>
      </c>
    </row>
    <row r="27" spans="1:13" s="4" customFormat="1" x14ac:dyDescent="0.2">
      <c r="A27" s="19">
        <v>0.16666666666666699</v>
      </c>
      <c r="B27" s="21">
        <v>66</v>
      </c>
      <c r="C27" s="39">
        <v>4</v>
      </c>
      <c r="D27" s="21">
        <v>25</v>
      </c>
      <c r="E27" s="48">
        <v>0</v>
      </c>
      <c r="F27" s="15">
        <f t="shared" si="0"/>
        <v>95</v>
      </c>
      <c r="H27" s="19">
        <v>0.16666666666666699</v>
      </c>
      <c r="I27" s="21">
        <v>66</v>
      </c>
      <c r="J27" s="39">
        <v>13</v>
      </c>
      <c r="K27" s="21">
        <v>23</v>
      </c>
      <c r="L27" s="48">
        <v>2</v>
      </c>
      <c r="M27" s="15">
        <f t="shared" si="1"/>
        <v>104</v>
      </c>
    </row>
    <row r="28" spans="1:13" s="4" customFormat="1" x14ac:dyDescent="0.2">
      <c r="A28" s="20">
        <v>0.17708333333333301</v>
      </c>
      <c r="B28" s="9">
        <v>79</v>
      </c>
      <c r="C28" s="40">
        <v>8</v>
      </c>
      <c r="D28" s="9">
        <v>27</v>
      </c>
      <c r="E28" s="46">
        <v>1</v>
      </c>
      <c r="F28" s="7">
        <f t="shared" si="0"/>
        <v>115</v>
      </c>
      <c r="H28" s="20">
        <v>0.17708333333333301</v>
      </c>
      <c r="I28" s="9">
        <v>76</v>
      </c>
      <c r="J28" s="40">
        <v>10</v>
      </c>
      <c r="K28" s="9">
        <v>21</v>
      </c>
      <c r="L28" s="46">
        <v>4</v>
      </c>
      <c r="M28" s="7">
        <f t="shared" si="1"/>
        <v>111</v>
      </c>
    </row>
    <row r="29" spans="1:13" s="4" customFormat="1" x14ac:dyDescent="0.2">
      <c r="A29" s="16">
        <v>0.1875</v>
      </c>
      <c r="B29" s="9">
        <v>102</v>
      </c>
      <c r="C29" s="40">
        <v>16</v>
      </c>
      <c r="D29" s="9">
        <v>23</v>
      </c>
      <c r="E29" s="46">
        <v>0</v>
      </c>
      <c r="F29" s="7">
        <f t="shared" si="0"/>
        <v>141</v>
      </c>
      <c r="H29" s="16">
        <v>0.1875</v>
      </c>
      <c r="I29" s="9">
        <v>125</v>
      </c>
      <c r="J29" s="40">
        <v>15</v>
      </c>
      <c r="K29" s="9">
        <v>28</v>
      </c>
      <c r="L29" s="46">
        <v>0</v>
      </c>
      <c r="M29" s="7">
        <f t="shared" si="1"/>
        <v>168</v>
      </c>
    </row>
    <row r="30" spans="1:13" s="4" customFormat="1" ht="13.5" thickBot="1" x14ac:dyDescent="0.25">
      <c r="A30" s="26">
        <v>0.19791666666666699</v>
      </c>
      <c r="B30" s="17">
        <v>139</v>
      </c>
      <c r="C30" s="41">
        <v>20</v>
      </c>
      <c r="D30" s="17">
        <v>29</v>
      </c>
      <c r="E30" s="47">
        <v>0</v>
      </c>
      <c r="F30" s="18">
        <f t="shared" si="0"/>
        <v>188</v>
      </c>
      <c r="H30" s="26">
        <v>0.19791666666666699</v>
      </c>
      <c r="I30" s="17">
        <v>138</v>
      </c>
      <c r="J30" s="41">
        <v>10</v>
      </c>
      <c r="K30" s="17">
        <v>25</v>
      </c>
      <c r="L30" s="47">
        <v>0</v>
      </c>
      <c r="M30" s="18">
        <f t="shared" si="1"/>
        <v>173</v>
      </c>
    </row>
    <row r="31" spans="1:13" s="4" customFormat="1" x14ac:dyDescent="0.2">
      <c r="A31" s="19">
        <v>0.20833333333333301</v>
      </c>
      <c r="B31" s="21">
        <v>149</v>
      </c>
      <c r="C31" s="39">
        <v>13</v>
      </c>
      <c r="D31" s="21">
        <v>35</v>
      </c>
      <c r="E31" s="48">
        <v>0</v>
      </c>
      <c r="F31" s="15">
        <f t="shared" si="0"/>
        <v>197</v>
      </c>
      <c r="H31" s="19">
        <v>0.20833333333333301</v>
      </c>
      <c r="I31" s="21">
        <v>154</v>
      </c>
      <c r="J31" s="39">
        <v>18</v>
      </c>
      <c r="K31" s="21">
        <v>26</v>
      </c>
      <c r="L31" s="48">
        <v>0</v>
      </c>
      <c r="M31" s="15">
        <f t="shared" si="1"/>
        <v>198</v>
      </c>
    </row>
    <row r="32" spans="1:13" s="4" customFormat="1" x14ac:dyDescent="0.2">
      <c r="A32" s="20">
        <v>0.21875</v>
      </c>
      <c r="B32" s="8">
        <v>202</v>
      </c>
      <c r="C32" s="40">
        <v>22</v>
      </c>
      <c r="D32" s="8">
        <v>33</v>
      </c>
      <c r="E32" s="49">
        <v>0</v>
      </c>
      <c r="F32" s="7">
        <f t="shared" si="0"/>
        <v>257</v>
      </c>
      <c r="H32" s="20">
        <v>0.21875</v>
      </c>
      <c r="I32" s="8">
        <v>196</v>
      </c>
      <c r="J32" s="40">
        <v>23</v>
      </c>
      <c r="K32" s="8">
        <v>35</v>
      </c>
      <c r="L32" s="49">
        <v>0</v>
      </c>
      <c r="M32" s="7">
        <f t="shared" si="1"/>
        <v>254</v>
      </c>
    </row>
    <row r="33" spans="1:13" s="4" customFormat="1" x14ac:dyDescent="0.2">
      <c r="A33" s="16">
        <v>0.22916666666666699</v>
      </c>
      <c r="B33" s="9">
        <v>346</v>
      </c>
      <c r="C33" s="40">
        <v>20</v>
      </c>
      <c r="D33" s="9">
        <v>38</v>
      </c>
      <c r="E33" s="46">
        <v>0</v>
      </c>
      <c r="F33" s="7">
        <f t="shared" si="0"/>
        <v>404</v>
      </c>
      <c r="H33" s="16">
        <v>0.22916666666666699</v>
      </c>
      <c r="I33" s="9">
        <v>329</v>
      </c>
      <c r="J33" s="40">
        <v>18</v>
      </c>
      <c r="K33" s="9">
        <v>41</v>
      </c>
      <c r="L33" s="46">
        <v>0</v>
      </c>
      <c r="M33" s="7">
        <f t="shared" si="1"/>
        <v>388</v>
      </c>
    </row>
    <row r="34" spans="1:13" s="4" customFormat="1" ht="13.5" thickBot="1" x14ac:dyDescent="0.25">
      <c r="A34" s="26">
        <v>0.23958333333333301</v>
      </c>
      <c r="B34" s="25">
        <v>413</v>
      </c>
      <c r="C34" s="41">
        <v>41</v>
      </c>
      <c r="D34" s="25">
        <v>22</v>
      </c>
      <c r="E34" s="50">
        <v>0</v>
      </c>
      <c r="F34" s="18">
        <f t="shared" si="0"/>
        <v>476</v>
      </c>
      <c r="H34" s="26">
        <v>0.23958333333333301</v>
      </c>
      <c r="I34" s="25">
        <v>382</v>
      </c>
      <c r="J34" s="41">
        <v>39</v>
      </c>
      <c r="K34" s="25">
        <v>40</v>
      </c>
      <c r="L34" s="50">
        <v>0</v>
      </c>
      <c r="M34" s="18">
        <f t="shared" si="1"/>
        <v>461</v>
      </c>
    </row>
    <row r="35" spans="1:13" s="4" customFormat="1" x14ac:dyDescent="0.2">
      <c r="A35" s="19">
        <v>0.25</v>
      </c>
      <c r="B35" s="21">
        <v>497</v>
      </c>
      <c r="C35" s="39">
        <v>45</v>
      </c>
      <c r="D35" s="21">
        <v>20</v>
      </c>
      <c r="E35" s="48">
        <v>0</v>
      </c>
      <c r="F35" s="15">
        <f t="shared" si="0"/>
        <v>562</v>
      </c>
      <c r="H35" s="19">
        <v>0.25</v>
      </c>
      <c r="I35" s="21">
        <v>878</v>
      </c>
      <c r="J35" s="39">
        <v>69</v>
      </c>
      <c r="K35" s="21">
        <v>9</v>
      </c>
      <c r="L35" s="48">
        <v>0</v>
      </c>
      <c r="M35" s="15">
        <f t="shared" si="1"/>
        <v>956</v>
      </c>
    </row>
    <row r="36" spans="1:13" s="4" customFormat="1" x14ac:dyDescent="0.2">
      <c r="A36" s="20">
        <v>0.26041666666666702</v>
      </c>
      <c r="B36" s="9">
        <v>643</v>
      </c>
      <c r="C36" s="40">
        <v>40</v>
      </c>
      <c r="D36" s="9">
        <v>33</v>
      </c>
      <c r="E36" s="46">
        <v>1</v>
      </c>
      <c r="F36" s="7">
        <f t="shared" si="0"/>
        <v>717</v>
      </c>
      <c r="H36" s="20">
        <v>0.26041666666666702</v>
      </c>
      <c r="I36" s="9">
        <v>965</v>
      </c>
      <c r="J36" s="40">
        <v>51</v>
      </c>
      <c r="K36" s="9">
        <v>20</v>
      </c>
      <c r="L36" s="46">
        <v>6</v>
      </c>
      <c r="M36" s="7">
        <f t="shared" si="1"/>
        <v>1042</v>
      </c>
    </row>
    <row r="37" spans="1:13" s="4" customFormat="1" x14ac:dyDescent="0.2">
      <c r="A37" s="16">
        <v>0.27083333333333298</v>
      </c>
      <c r="B37" s="9">
        <v>891</v>
      </c>
      <c r="C37" s="40">
        <v>26</v>
      </c>
      <c r="D37" s="9">
        <v>42</v>
      </c>
      <c r="E37" s="46">
        <v>2</v>
      </c>
      <c r="F37" s="7">
        <f t="shared" si="0"/>
        <v>961</v>
      </c>
      <c r="H37" s="16">
        <v>0.27083333333333298</v>
      </c>
      <c r="I37" s="9">
        <v>1050</v>
      </c>
      <c r="J37" s="40">
        <v>69</v>
      </c>
      <c r="K37" s="9">
        <v>25</v>
      </c>
      <c r="L37" s="46">
        <v>2</v>
      </c>
      <c r="M37" s="7">
        <f t="shared" si="1"/>
        <v>1146</v>
      </c>
    </row>
    <row r="38" spans="1:13" s="4" customFormat="1" ht="13.5" thickBot="1" x14ac:dyDescent="0.25">
      <c r="A38" s="26">
        <v>0.28125</v>
      </c>
      <c r="B38" s="17">
        <v>983</v>
      </c>
      <c r="C38" s="41">
        <v>15</v>
      </c>
      <c r="D38" s="17">
        <v>46</v>
      </c>
      <c r="E38" s="47">
        <v>1</v>
      </c>
      <c r="F38" s="18">
        <f t="shared" si="0"/>
        <v>1045</v>
      </c>
      <c r="H38" s="26">
        <v>0.28125</v>
      </c>
      <c r="I38" s="17">
        <v>980</v>
      </c>
      <c r="J38" s="41">
        <v>46</v>
      </c>
      <c r="K38" s="17">
        <v>27</v>
      </c>
      <c r="L38" s="47">
        <v>6</v>
      </c>
      <c r="M38" s="18">
        <f t="shared" si="1"/>
        <v>1059</v>
      </c>
    </row>
    <row r="39" spans="1:13" s="4" customFormat="1" x14ac:dyDescent="0.2">
      <c r="A39" s="19">
        <v>0.29166666666666702</v>
      </c>
      <c r="B39" s="21">
        <v>976</v>
      </c>
      <c r="C39" s="39">
        <v>28</v>
      </c>
      <c r="D39" s="21">
        <v>38</v>
      </c>
      <c r="E39" s="48">
        <v>3</v>
      </c>
      <c r="F39" s="15">
        <f t="shared" si="0"/>
        <v>1045</v>
      </c>
      <c r="H39" s="19">
        <v>0.29166666666666702</v>
      </c>
      <c r="I39" s="21">
        <v>1035</v>
      </c>
      <c r="J39" s="39">
        <v>72</v>
      </c>
      <c r="K39" s="21">
        <v>22</v>
      </c>
      <c r="L39" s="48">
        <v>1</v>
      </c>
      <c r="M39" s="15">
        <f t="shared" si="1"/>
        <v>1130</v>
      </c>
    </row>
    <row r="40" spans="1:13" s="4" customFormat="1" x14ac:dyDescent="0.2">
      <c r="A40" s="20">
        <v>0.30208333333333298</v>
      </c>
      <c r="B40" s="8">
        <v>1257</v>
      </c>
      <c r="C40" s="40">
        <v>47</v>
      </c>
      <c r="D40" s="8">
        <v>36</v>
      </c>
      <c r="E40" s="49">
        <v>3</v>
      </c>
      <c r="F40" s="7">
        <f t="shared" si="0"/>
        <v>1343</v>
      </c>
      <c r="H40" s="20">
        <v>0.30208333333333298</v>
      </c>
      <c r="I40" s="8">
        <v>1267</v>
      </c>
      <c r="J40" s="40">
        <v>46</v>
      </c>
      <c r="K40" s="8">
        <v>10</v>
      </c>
      <c r="L40" s="49">
        <v>2</v>
      </c>
      <c r="M40" s="7">
        <f t="shared" si="1"/>
        <v>1325</v>
      </c>
    </row>
    <row r="41" spans="1:13" s="4" customFormat="1" x14ac:dyDescent="0.2">
      <c r="A41" s="16">
        <v>0.3125</v>
      </c>
      <c r="B41" s="9">
        <v>1327</v>
      </c>
      <c r="C41" s="40">
        <v>40</v>
      </c>
      <c r="D41" s="9">
        <v>24</v>
      </c>
      <c r="E41" s="46">
        <v>2</v>
      </c>
      <c r="F41" s="7">
        <f t="shared" si="0"/>
        <v>1393</v>
      </c>
      <c r="H41" s="16">
        <v>0.3125</v>
      </c>
      <c r="I41" s="9">
        <v>1312</v>
      </c>
      <c r="J41" s="40">
        <v>45</v>
      </c>
      <c r="K41" s="9">
        <v>27</v>
      </c>
      <c r="L41" s="46">
        <v>1</v>
      </c>
      <c r="M41" s="7">
        <f t="shared" si="1"/>
        <v>1385</v>
      </c>
    </row>
    <row r="42" spans="1:13" s="4" customFormat="1" ht="13.5" thickBot="1" x14ac:dyDescent="0.25">
      <c r="A42" s="26">
        <v>0.32291666666666702</v>
      </c>
      <c r="B42" s="25">
        <v>1260</v>
      </c>
      <c r="C42" s="41">
        <v>40</v>
      </c>
      <c r="D42" s="25">
        <v>38</v>
      </c>
      <c r="E42" s="50">
        <v>0</v>
      </c>
      <c r="F42" s="18">
        <f t="shared" si="0"/>
        <v>1338</v>
      </c>
      <c r="H42" s="26">
        <v>0.32291666666666702</v>
      </c>
      <c r="I42" s="25">
        <v>1235</v>
      </c>
      <c r="J42" s="41">
        <v>40</v>
      </c>
      <c r="K42" s="25">
        <v>21</v>
      </c>
      <c r="L42" s="50">
        <v>2</v>
      </c>
      <c r="M42" s="18">
        <f t="shared" si="1"/>
        <v>1298</v>
      </c>
    </row>
    <row r="43" spans="1:13" s="4" customFormat="1" x14ac:dyDescent="0.2">
      <c r="A43" s="19">
        <v>0.33333333333333298</v>
      </c>
      <c r="B43" s="21">
        <v>1081</v>
      </c>
      <c r="C43" s="39">
        <v>63</v>
      </c>
      <c r="D43" s="21">
        <v>44</v>
      </c>
      <c r="E43" s="48">
        <v>0</v>
      </c>
      <c r="F43" s="15">
        <f t="shared" si="0"/>
        <v>1188</v>
      </c>
      <c r="H43" s="19">
        <v>0.33333333333333298</v>
      </c>
      <c r="I43" s="21">
        <v>1112</v>
      </c>
      <c r="J43" s="39">
        <v>40</v>
      </c>
      <c r="K43" s="21">
        <v>43</v>
      </c>
      <c r="L43" s="48">
        <v>1</v>
      </c>
      <c r="M43" s="15">
        <f t="shared" si="1"/>
        <v>1196</v>
      </c>
    </row>
    <row r="44" spans="1:13" s="4" customFormat="1" x14ac:dyDescent="0.2">
      <c r="A44" s="20">
        <v>0.34375</v>
      </c>
      <c r="B44" s="9">
        <v>1080</v>
      </c>
      <c r="C44" s="40">
        <v>47</v>
      </c>
      <c r="D44" s="9">
        <v>39</v>
      </c>
      <c r="E44" s="46">
        <v>0</v>
      </c>
      <c r="F44" s="7">
        <f t="shared" si="0"/>
        <v>1166</v>
      </c>
      <c r="H44" s="20">
        <v>0.34375</v>
      </c>
      <c r="I44" s="9">
        <v>998</v>
      </c>
      <c r="J44" s="40">
        <v>43</v>
      </c>
      <c r="K44" s="9">
        <v>45</v>
      </c>
      <c r="L44" s="46">
        <v>2</v>
      </c>
      <c r="M44" s="7">
        <f t="shared" si="1"/>
        <v>1088</v>
      </c>
    </row>
    <row r="45" spans="1:13" s="4" customFormat="1" x14ac:dyDescent="0.2">
      <c r="A45" s="16">
        <v>0.35416666666666702</v>
      </c>
      <c r="B45" s="9">
        <v>1030</v>
      </c>
      <c r="C45" s="40">
        <v>50</v>
      </c>
      <c r="D45" s="9">
        <v>37</v>
      </c>
      <c r="E45" s="46">
        <v>0</v>
      </c>
      <c r="F45" s="7">
        <f t="shared" si="0"/>
        <v>1117</v>
      </c>
      <c r="H45" s="16">
        <v>0.35416666666666702</v>
      </c>
      <c r="I45" s="9">
        <v>1093</v>
      </c>
      <c r="J45" s="40">
        <v>43</v>
      </c>
      <c r="K45" s="9">
        <v>31</v>
      </c>
      <c r="L45" s="46">
        <v>0</v>
      </c>
      <c r="M45" s="7">
        <f t="shared" si="1"/>
        <v>1167</v>
      </c>
    </row>
    <row r="46" spans="1:13" s="4" customFormat="1" ht="13.5" thickBot="1" x14ac:dyDescent="0.25">
      <c r="A46" s="26">
        <v>0.36458333333333298</v>
      </c>
      <c r="B46" s="17">
        <v>1010</v>
      </c>
      <c r="C46" s="41">
        <v>54</v>
      </c>
      <c r="D46" s="17">
        <v>50</v>
      </c>
      <c r="E46" s="47">
        <v>2</v>
      </c>
      <c r="F46" s="18">
        <f t="shared" si="0"/>
        <v>1116</v>
      </c>
      <c r="H46" s="26">
        <v>0.36458333333333298</v>
      </c>
      <c r="I46" s="17">
        <v>1024</v>
      </c>
      <c r="J46" s="41">
        <v>35</v>
      </c>
      <c r="K46" s="17">
        <v>47</v>
      </c>
      <c r="L46" s="47">
        <v>1</v>
      </c>
      <c r="M46" s="18">
        <f t="shared" si="1"/>
        <v>1107</v>
      </c>
    </row>
    <row r="47" spans="1:13" s="4" customFormat="1" x14ac:dyDescent="0.2">
      <c r="A47" s="19">
        <v>0.375</v>
      </c>
      <c r="B47" s="21">
        <v>970</v>
      </c>
      <c r="C47" s="39">
        <v>71</v>
      </c>
      <c r="D47" s="21">
        <v>46</v>
      </c>
      <c r="E47" s="48">
        <v>0</v>
      </c>
      <c r="F47" s="15">
        <f t="shared" si="0"/>
        <v>1087</v>
      </c>
      <c r="H47" s="19">
        <v>0.375</v>
      </c>
      <c r="I47" s="21">
        <v>1000</v>
      </c>
      <c r="J47" s="39">
        <v>43</v>
      </c>
      <c r="K47" s="62">
        <v>51</v>
      </c>
      <c r="L47" s="55">
        <v>0</v>
      </c>
      <c r="M47" s="15">
        <f t="shared" si="1"/>
        <v>1094</v>
      </c>
    </row>
    <row r="48" spans="1:13" s="4" customFormat="1" x14ac:dyDescent="0.2">
      <c r="A48" s="20">
        <v>0.38541666666666702</v>
      </c>
      <c r="B48" s="8">
        <v>920</v>
      </c>
      <c r="C48" s="40">
        <v>57</v>
      </c>
      <c r="D48" s="8">
        <v>65</v>
      </c>
      <c r="E48" s="49">
        <v>1</v>
      </c>
      <c r="F48" s="7">
        <f t="shared" si="0"/>
        <v>1043</v>
      </c>
      <c r="H48" s="20">
        <v>0.38541666666666702</v>
      </c>
      <c r="I48" s="8">
        <v>1021</v>
      </c>
      <c r="J48" s="40">
        <v>29</v>
      </c>
      <c r="K48" s="63">
        <v>60</v>
      </c>
      <c r="L48" s="40">
        <v>1</v>
      </c>
      <c r="M48" s="7">
        <f t="shared" si="1"/>
        <v>1111</v>
      </c>
    </row>
    <row r="49" spans="1:13" s="4" customFormat="1" x14ac:dyDescent="0.2">
      <c r="A49" s="16">
        <v>0.39583333333333298</v>
      </c>
      <c r="B49" s="9">
        <v>1013</v>
      </c>
      <c r="C49" s="40">
        <v>50</v>
      </c>
      <c r="D49" s="9">
        <v>67</v>
      </c>
      <c r="E49" s="46">
        <v>0</v>
      </c>
      <c r="F49" s="7">
        <f t="shared" si="0"/>
        <v>1130</v>
      </c>
      <c r="H49" s="16">
        <v>0.39583333333333298</v>
      </c>
      <c r="I49" s="9">
        <v>943</v>
      </c>
      <c r="J49" s="40">
        <v>43</v>
      </c>
      <c r="K49" s="64">
        <v>66</v>
      </c>
      <c r="L49" s="46">
        <v>0</v>
      </c>
      <c r="M49" s="7">
        <f t="shared" si="1"/>
        <v>1052</v>
      </c>
    </row>
    <row r="50" spans="1:13" s="4" customFormat="1" ht="13.5" thickBot="1" x14ac:dyDescent="0.25">
      <c r="A50" s="26">
        <v>0.40625</v>
      </c>
      <c r="B50" s="25">
        <v>897</v>
      </c>
      <c r="C50" s="41">
        <v>55</v>
      </c>
      <c r="D50" s="25">
        <v>54</v>
      </c>
      <c r="E50" s="50">
        <v>1</v>
      </c>
      <c r="F50" s="18">
        <f t="shared" si="0"/>
        <v>1007</v>
      </c>
      <c r="H50" s="26">
        <v>0.40625</v>
      </c>
      <c r="I50" s="25">
        <v>968</v>
      </c>
      <c r="J50" s="41">
        <v>34</v>
      </c>
      <c r="K50" s="65">
        <v>64</v>
      </c>
      <c r="L50" s="50">
        <v>1</v>
      </c>
      <c r="M50" s="18">
        <f t="shared" si="1"/>
        <v>1067</v>
      </c>
    </row>
    <row r="51" spans="1:13" s="4" customFormat="1" x14ac:dyDescent="0.2">
      <c r="A51" s="19">
        <v>0.41666666666666702</v>
      </c>
      <c r="B51" s="21">
        <v>937</v>
      </c>
      <c r="C51" s="39">
        <v>42</v>
      </c>
      <c r="D51" s="21">
        <v>73</v>
      </c>
      <c r="E51" s="48">
        <v>1</v>
      </c>
      <c r="F51" s="15">
        <f t="shared" si="0"/>
        <v>1053</v>
      </c>
      <c r="H51" s="19">
        <v>0.41666666666666702</v>
      </c>
      <c r="I51" s="21">
        <v>808</v>
      </c>
      <c r="J51" s="39">
        <v>39</v>
      </c>
      <c r="K51" s="62">
        <v>44</v>
      </c>
      <c r="L51" s="48">
        <v>2</v>
      </c>
      <c r="M51" s="15">
        <f t="shared" si="1"/>
        <v>893</v>
      </c>
    </row>
    <row r="52" spans="1:13" s="4" customFormat="1" x14ac:dyDescent="0.2">
      <c r="A52" s="20">
        <v>0.42708333333333298</v>
      </c>
      <c r="B52" s="9">
        <v>914</v>
      </c>
      <c r="C52" s="40">
        <v>50</v>
      </c>
      <c r="D52" s="9">
        <v>67</v>
      </c>
      <c r="E52" s="46">
        <v>0</v>
      </c>
      <c r="F52" s="7">
        <f t="shared" si="0"/>
        <v>1031</v>
      </c>
      <c r="H52" s="20">
        <v>0.42708333333333298</v>
      </c>
      <c r="I52" s="9">
        <v>938</v>
      </c>
      <c r="J52" s="40">
        <v>38</v>
      </c>
      <c r="K52" s="64">
        <v>61</v>
      </c>
      <c r="L52" s="46">
        <v>0</v>
      </c>
      <c r="M52" s="7">
        <f t="shared" si="1"/>
        <v>1037</v>
      </c>
    </row>
    <row r="53" spans="1:13" s="4" customFormat="1" x14ac:dyDescent="0.2">
      <c r="A53" s="16">
        <v>0.4375</v>
      </c>
      <c r="B53" s="9">
        <v>912</v>
      </c>
      <c r="C53" s="40">
        <v>44</v>
      </c>
      <c r="D53" s="9">
        <v>59</v>
      </c>
      <c r="E53" s="46">
        <v>0</v>
      </c>
      <c r="F53" s="7">
        <f t="shared" si="0"/>
        <v>1015</v>
      </c>
      <c r="H53" s="16">
        <v>0.4375</v>
      </c>
      <c r="I53" s="9">
        <v>923</v>
      </c>
      <c r="J53" s="40">
        <v>35</v>
      </c>
      <c r="K53" s="68">
        <v>67</v>
      </c>
      <c r="L53" s="46">
        <v>1</v>
      </c>
      <c r="M53" s="7">
        <f t="shared" si="1"/>
        <v>1026</v>
      </c>
    </row>
    <row r="54" spans="1:13" s="4" customFormat="1" ht="13.5" thickBot="1" x14ac:dyDescent="0.25">
      <c r="A54" s="26">
        <v>0.44791666666666702</v>
      </c>
      <c r="B54" s="17">
        <v>924</v>
      </c>
      <c r="C54" s="41">
        <v>65</v>
      </c>
      <c r="D54" s="17">
        <v>62</v>
      </c>
      <c r="E54" s="47">
        <v>1</v>
      </c>
      <c r="F54" s="18">
        <f t="shared" si="0"/>
        <v>1052</v>
      </c>
      <c r="H54" s="26">
        <v>0.44791666666666702</v>
      </c>
      <c r="I54" s="17">
        <v>871</v>
      </c>
      <c r="J54" s="41">
        <v>41</v>
      </c>
      <c r="K54" s="66">
        <v>67</v>
      </c>
      <c r="L54" s="47">
        <v>0</v>
      </c>
      <c r="M54" s="18">
        <f t="shared" si="1"/>
        <v>979</v>
      </c>
    </row>
    <row r="55" spans="1:13" s="4" customFormat="1" x14ac:dyDescent="0.2">
      <c r="A55" s="19">
        <v>0.45833333333333298</v>
      </c>
      <c r="B55" s="21">
        <v>918</v>
      </c>
      <c r="C55" s="39">
        <v>75</v>
      </c>
      <c r="D55" s="21">
        <v>55</v>
      </c>
      <c r="E55" s="48">
        <v>0</v>
      </c>
      <c r="F55" s="15">
        <f t="shared" si="0"/>
        <v>1048</v>
      </c>
      <c r="H55" s="19">
        <v>0.45833333333333298</v>
      </c>
      <c r="I55" s="21">
        <v>973</v>
      </c>
      <c r="J55" s="39">
        <v>54</v>
      </c>
      <c r="K55" s="62">
        <v>71</v>
      </c>
      <c r="L55" s="48">
        <v>1</v>
      </c>
      <c r="M55" s="15">
        <f t="shared" si="1"/>
        <v>1099</v>
      </c>
    </row>
    <row r="56" spans="1:13" s="4" customFormat="1" x14ac:dyDescent="0.2">
      <c r="A56" s="20">
        <v>0.46875</v>
      </c>
      <c r="B56" s="8">
        <v>923</v>
      </c>
      <c r="C56" s="40">
        <v>52</v>
      </c>
      <c r="D56" s="8">
        <v>69</v>
      </c>
      <c r="E56" s="49">
        <v>0</v>
      </c>
      <c r="F56" s="7">
        <f t="shared" si="0"/>
        <v>1044</v>
      </c>
      <c r="H56" s="20">
        <v>0.46875</v>
      </c>
      <c r="I56" s="8">
        <v>987</v>
      </c>
      <c r="J56" s="40">
        <v>35</v>
      </c>
      <c r="K56" s="67">
        <v>50</v>
      </c>
      <c r="L56" s="49">
        <v>4</v>
      </c>
      <c r="M56" s="7">
        <f t="shared" si="1"/>
        <v>1076</v>
      </c>
    </row>
    <row r="57" spans="1:13" s="4" customFormat="1" x14ac:dyDescent="0.2">
      <c r="A57" s="16">
        <v>0.47916666666666702</v>
      </c>
      <c r="B57" s="9">
        <v>964</v>
      </c>
      <c r="C57" s="40">
        <v>39</v>
      </c>
      <c r="D57" s="9">
        <v>88</v>
      </c>
      <c r="E57" s="46">
        <v>2</v>
      </c>
      <c r="F57" s="7">
        <f t="shared" si="0"/>
        <v>1093</v>
      </c>
      <c r="H57" s="16">
        <v>0.47916666666666702</v>
      </c>
      <c r="I57" s="9">
        <v>1034</v>
      </c>
      <c r="J57" s="40">
        <v>36</v>
      </c>
      <c r="K57" s="64">
        <v>64</v>
      </c>
      <c r="L57" s="46">
        <v>1</v>
      </c>
      <c r="M57" s="7">
        <f t="shared" si="1"/>
        <v>1135</v>
      </c>
    </row>
    <row r="58" spans="1:13" s="4" customFormat="1" ht="13.5" thickBot="1" x14ac:dyDescent="0.25">
      <c r="A58" s="26">
        <v>0.48958333333333298</v>
      </c>
      <c r="B58" s="25">
        <v>968</v>
      </c>
      <c r="C58" s="41">
        <v>49</v>
      </c>
      <c r="D58" s="25">
        <v>65</v>
      </c>
      <c r="E58" s="50">
        <v>3</v>
      </c>
      <c r="F58" s="18">
        <f t="shared" si="0"/>
        <v>1085</v>
      </c>
      <c r="H58" s="26">
        <v>0.48958333333333298</v>
      </c>
      <c r="I58" s="25">
        <v>1068</v>
      </c>
      <c r="J58" s="41">
        <v>67</v>
      </c>
      <c r="K58" s="65">
        <v>48</v>
      </c>
      <c r="L58" s="50">
        <v>1</v>
      </c>
      <c r="M58" s="18">
        <f t="shared" si="1"/>
        <v>1184</v>
      </c>
    </row>
    <row r="59" spans="1:13" s="4" customFormat="1" x14ac:dyDescent="0.2">
      <c r="A59" s="19">
        <v>0.5</v>
      </c>
      <c r="B59" s="21">
        <v>1009</v>
      </c>
      <c r="C59" s="55">
        <v>42</v>
      </c>
      <c r="D59" s="21">
        <v>60</v>
      </c>
      <c r="E59" s="46">
        <v>4</v>
      </c>
      <c r="F59" s="7">
        <f t="shared" si="0"/>
        <v>1115</v>
      </c>
      <c r="H59" s="19">
        <v>0.5</v>
      </c>
      <c r="I59" s="21">
        <v>1046</v>
      </c>
      <c r="J59" s="55">
        <v>51</v>
      </c>
      <c r="K59" s="21">
        <v>70</v>
      </c>
      <c r="L59" s="46">
        <v>4</v>
      </c>
      <c r="M59" s="7">
        <f t="shared" si="1"/>
        <v>1171</v>
      </c>
    </row>
    <row r="60" spans="1:13" s="4" customFormat="1" x14ac:dyDescent="0.2">
      <c r="A60" s="20">
        <v>0.51041666666666663</v>
      </c>
      <c r="B60" s="9">
        <v>1044</v>
      </c>
      <c r="C60" s="56">
        <v>40</v>
      </c>
      <c r="D60" s="9">
        <v>56</v>
      </c>
      <c r="E60" s="46">
        <v>4</v>
      </c>
      <c r="F60" s="7">
        <f t="shared" si="0"/>
        <v>1144</v>
      </c>
      <c r="H60" s="20">
        <v>0.51041666666666663</v>
      </c>
      <c r="I60" s="9">
        <v>1042</v>
      </c>
      <c r="J60" s="56">
        <v>38</v>
      </c>
      <c r="K60" s="9">
        <v>42</v>
      </c>
      <c r="L60" s="46">
        <v>5</v>
      </c>
      <c r="M60" s="7">
        <f t="shared" si="1"/>
        <v>1127</v>
      </c>
    </row>
    <row r="61" spans="1:13" s="4" customFormat="1" x14ac:dyDescent="0.2">
      <c r="A61" s="16">
        <v>0.52083333333333337</v>
      </c>
      <c r="B61" s="9">
        <v>1086</v>
      </c>
      <c r="C61" s="56">
        <v>58</v>
      </c>
      <c r="D61" s="9">
        <v>66</v>
      </c>
      <c r="E61" s="46">
        <v>1</v>
      </c>
      <c r="F61" s="7">
        <f t="shared" si="0"/>
        <v>1211</v>
      </c>
      <c r="H61" s="16">
        <v>0.52083333333333337</v>
      </c>
      <c r="I61" s="9">
        <v>1022</v>
      </c>
      <c r="J61" s="56">
        <v>36</v>
      </c>
      <c r="K61" s="9">
        <v>69</v>
      </c>
      <c r="L61" s="46">
        <v>0</v>
      </c>
      <c r="M61" s="7">
        <f t="shared" si="1"/>
        <v>1127</v>
      </c>
    </row>
    <row r="62" spans="1:13" s="4" customFormat="1" ht="13.5" thickBot="1" x14ac:dyDescent="0.25">
      <c r="A62" s="26">
        <v>0.53125</v>
      </c>
      <c r="B62" s="17">
        <v>1088</v>
      </c>
      <c r="C62" s="57">
        <v>66</v>
      </c>
      <c r="D62" s="17">
        <v>69</v>
      </c>
      <c r="E62" s="47">
        <v>1</v>
      </c>
      <c r="F62" s="18">
        <f t="shared" si="0"/>
        <v>1224</v>
      </c>
      <c r="H62" s="26">
        <v>0.53125</v>
      </c>
      <c r="I62" s="17">
        <v>1047</v>
      </c>
      <c r="J62" s="57">
        <v>34</v>
      </c>
      <c r="K62" s="17">
        <v>80</v>
      </c>
      <c r="L62" s="47">
        <v>0</v>
      </c>
      <c r="M62" s="18">
        <f t="shared" si="1"/>
        <v>1161</v>
      </c>
    </row>
    <row r="63" spans="1:13" s="4" customFormat="1" x14ac:dyDescent="0.2">
      <c r="A63" s="19">
        <v>0.54166666666666696</v>
      </c>
      <c r="B63" s="21">
        <v>1059</v>
      </c>
      <c r="C63" s="55">
        <v>60</v>
      </c>
      <c r="D63" s="21">
        <v>58</v>
      </c>
      <c r="E63" s="48">
        <v>1</v>
      </c>
      <c r="F63" s="15">
        <f t="shared" si="0"/>
        <v>1178</v>
      </c>
      <c r="H63" s="19">
        <v>0.54166666666666696</v>
      </c>
      <c r="I63" s="21">
        <v>1006</v>
      </c>
      <c r="J63" s="55">
        <v>49</v>
      </c>
      <c r="K63" s="21">
        <v>62</v>
      </c>
      <c r="L63" s="48">
        <v>0</v>
      </c>
      <c r="M63" s="15">
        <f t="shared" si="1"/>
        <v>1117</v>
      </c>
    </row>
    <row r="64" spans="1:13" s="4" customFormat="1" x14ac:dyDescent="0.2">
      <c r="A64" s="20">
        <v>0.55208333333333304</v>
      </c>
      <c r="B64" s="8">
        <v>1070</v>
      </c>
      <c r="C64" s="40">
        <v>66</v>
      </c>
      <c r="D64" s="8">
        <v>53</v>
      </c>
      <c r="E64" s="49">
        <v>1</v>
      </c>
      <c r="F64" s="7">
        <f t="shared" si="0"/>
        <v>1190</v>
      </c>
      <c r="H64" s="20">
        <v>0.55208333333333304</v>
      </c>
      <c r="I64" s="8">
        <v>1078</v>
      </c>
      <c r="J64" s="40">
        <v>43</v>
      </c>
      <c r="K64" s="8">
        <v>59</v>
      </c>
      <c r="L64" s="49">
        <v>0</v>
      </c>
      <c r="M64" s="7">
        <f t="shared" si="1"/>
        <v>1180</v>
      </c>
    </row>
    <row r="65" spans="1:13" s="4" customFormat="1" x14ac:dyDescent="0.2">
      <c r="A65" s="16">
        <v>0.5625</v>
      </c>
      <c r="B65" s="9">
        <v>1188</v>
      </c>
      <c r="C65" s="56">
        <v>50</v>
      </c>
      <c r="D65" s="9">
        <v>73</v>
      </c>
      <c r="E65" s="46">
        <v>0</v>
      </c>
      <c r="F65" s="7">
        <f t="shared" si="0"/>
        <v>1311</v>
      </c>
      <c r="H65" s="16">
        <v>0.5625</v>
      </c>
      <c r="I65" s="9">
        <v>1140</v>
      </c>
      <c r="J65" s="56">
        <v>42</v>
      </c>
      <c r="K65" s="9">
        <v>50</v>
      </c>
      <c r="L65" s="46">
        <v>1</v>
      </c>
      <c r="M65" s="7">
        <f t="shared" si="1"/>
        <v>1233</v>
      </c>
    </row>
    <row r="66" spans="1:13" s="4" customFormat="1" ht="13.5" thickBot="1" x14ac:dyDescent="0.25">
      <c r="A66" s="26">
        <v>0.57291666666666596</v>
      </c>
      <c r="B66" s="25">
        <v>1141</v>
      </c>
      <c r="C66" s="41">
        <v>65</v>
      </c>
      <c r="D66" s="25">
        <v>68</v>
      </c>
      <c r="E66" s="50">
        <v>0</v>
      </c>
      <c r="F66" s="18">
        <f t="shared" si="0"/>
        <v>1274</v>
      </c>
      <c r="H66" s="26">
        <v>0.57291666666666596</v>
      </c>
      <c r="I66" s="25">
        <v>1048</v>
      </c>
      <c r="J66" s="41">
        <v>45</v>
      </c>
      <c r="K66" s="25">
        <v>54</v>
      </c>
      <c r="L66" s="50">
        <v>0</v>
      </c>
      <c r="M66" s="18">
        <f t="shared" si="1"/>
        <v>1147</v>
      </c>
    </row>
    <row r="67" spans="1:13" s="4" customFormat="1" x14ac:dyDescent="0.2">
      <c r="A67" s="19">
        <v>0.58333333333333304</v>
      </c>
      <c r="B67" s="21">
        <v>1201</v>
      </c>
      <c r="C67" s="55">
        <v>48</v>
      </c>
      <c r="D67" s="21">
        <v>64</v>
      </c>
      <c r="E67" s="48">
        <v>0</v>
      </c>
      <c r="F67" s="15">
        <f t="shared" si="0"/>
        <v>1313</v>
      </c>
      <c r="H67" s="19">
        <v>0.58333333333333304</v>
      </c>
      <c r="I67" s="21">
        <v>1079</v>
      </c>
      <c r="J67" s="55">
        <v>46</v>
      </c>
      <c r="K67" s="21">
        <v>60</v>
      </c>
      <c r="L67" s="48">
        <v>0</v>
      </c>
      <c r="M67" s="15">
        <f t="shared" si="1"/>
        <v>1185</v>
      </c>
    </row>
    <row r="68" spans="1:13" s="4" customFormat="1" x14ac:dyDescent="0.2">
      <c r="A68" s="20">
        <v>0.59375</v>
      </c>
      <c r="B68" s="9">
        <v>1257</v>
      </c>
      <c r="C68" s="56">
        <v>51</v>
      </c>
      <c r="D68" s="9">
        <v>68</v>
      </c>
      <c r="E68" s="46">
        <v>1</v>
      </c>
      <c r="F68" s="7">
        <f t="shared" si="0"/>
        <v>1377</v>
      </c>
      <c r="H68" s="20">
        <v>0.59375</v>
      </c>
      <c r="I68" s="9">
        <v>1073</v>
      </c>
      <c r="J68" s="56">
        <v>30</v>
      </c>
      <c r="K68" s="9">
        <v>57</v>
      </c>
      <c r="L68" s="46">
        <v>0</v>
      </c>
      <c r="M68" s="7">
        <f t="shared" si="1"/>
        <v>1160</v>
      </c>
    </row>
    <row r="69" spans="1:13" s="4" customFormat="1" x14ac:dyDescent="0.2">
      <c r="A69" s="16">
        <v>0.60416666666666596</v>
      </c>
      <c r="B69" s="9">
        <v>1266</v>
      </c>
      <c r="C69" s="56">
        <v>59</v>
      </c>
      <c r="D69" s="9">
        <v>75</v>
      </c>
      <c r="E69" s="46">
        <v>2</v>
      </c>
      <c r="F69" s="7">
        <f t="shared" si="0"/>
        <v>1402</v>
      </c>
      <c r="H69" s="16">
        <v>0.60416666666666596</v>
      </c>
      <c r="I69" s="9">
        <v>1167</v>
      </c>
      <c r="J69" s="56">
        <v>23</v>
      </c>
      <c r="K69" s="9">
        <v>54</v>
      </c>
      <c r="L69" s="46">
        <v>0</v>
      </c>
      <c r="M69" s="7">
        <f t="shared" si="1"/>
        <v>1244</v>
      </c>
    </row>
    <row r="70" spans="1:13" s="4" customFormat="1" ht="13.5" thickBot="1" x14ac:dyDescent="0.25">
      <c r="A70" s="26">
        <v>0.61458333333333304</v>
      </c>
      <c r="B70" s="17">
        <v>1217</v>
      </c>
      <c r="C70" s="57">
        <v>72</v>
      </c>
      <c r="D70" s="17">
        <v>64</v>
      </c>
      <c r="E70" s="47">
        <v>0</v>
      </c>
      <c r="F70" s="18">
        <f t="shared" si="0"/>
        <v>1353</v>
      </c>
      <c r="H70" s="26">
        <v>0.61458333333333304</v>
      </c>
      <c r="I70" s="17">
        <v>1132</v>
      </c>
      <c r="J70" s="57">
        <v>36</v>
      </c>
      <c r="K70" s="17">
        <v>61</v>
      </c>
      <c r="L70" s="47">
        <v>0</v>
      </c>
      <c r="M70" s="18">
        <f t="shared" si="1"/>
        <v>1229</v>
      </c>
    </row>
    <row r="71" spans="1:13" s="4" customFormat="1" x14ac:dyDescent="0.2">
      <c r="A71" s="19">
        <v>0.625</v>
      </c>
      <c r="B71" s="21">
        <v>1320</v>
      </c>
      <c r="C71" s="55">
        <v>65</v>
      </c>
      <c r="D71" s="21">
        <v>42</v>
      </c>
      <c r="E71" s="48">
        <v>0</v>
      </c>
      <c r="F71" s="15">
        <f t="shared" si="0"/>
        <v>1427</v>
      </c>
      <c r="H71" s="19">
        <v>0.625</v>
      </c>
      <c r="I71" s="21">
        <v>1414</v>
      </c>
      <c r="J71" s="55">
        <v>60</v>
      </c>
      <c r="K71" s="21">
        <v>54</v>
      </c>
      <c r="L71" s="48">
        <v>1</v>
      </c>
      <c r="M71" s="15">
        <f t="shared" si="1"/>
        <v>1529</v>
      </c>
    </row>
    <row r="72" spans="1:13" s="4" customFormat="1" x14ac:dyDescent="0.2">
      <c r="A72" s="20">
        <v>0.63541666666666596</v>
      </c>
      <c r="B72" s="8">
        <v>1433</v>
      </c>
      <c r="C72" s="40">
        <v>52</v>
      </c>
      <c r="D72" s="8">
        <v>65</v>
      </c>
      <c r="E72" s="49">
        <v>1</v>
      </c>
      <c r="F72" s="7">
        <f t="shared" si="0"/>
        <v>1551</v>
      </c>
      <c r="H72" s="20">
        <v>0.63541666666666596</v>
      </c>
      <c r="I72" s="8">
        <v>1538</v>
      </c>
      <c r="J72" s="40">
        <v>39</v>
      </c>
      <c r="K72" s="8">
        <v>42</v>
      </c>
      <c r="L72" s="49">
        <v>0</v>
      </c>
      <c r="M72" s="7">
        <f t="shared" si="1"/>
        <v>1619</v>
      </c>
    </row>
    <row r="73" spans="1:13" s="4" customFormat="1" x14ac:dyDescent="0.2">
      <c r="A73" s="16">
        <v>0.64583333333333304</v>
      </c>
      <c r="B73" s="9">
        <v>1538</v>
      </c>
      <c r="C73" s="56">
        <v>54</v>
      </c>
      <c r="D73" s="9">
        <v>62</v>
      </c>
      <c r="E73" s="46">
        <v>0</v>
      </c>
      <c r="F73" s="7">
        <f t="shared" si="0"/>
        <v>1654</v>
      </c>
      <c r="H73" s="16">
        <v>0.64583333333333304</v>
      </c>
      <c r="I73" s="9">
        <v>1641</v>
      </c>
      <c r="J73" s="56">
        <v>50</v>
      </c>
      <c r="K73" s="9">
        <v>43</v>
      </c>
      <c r="L73" s="46">
        <v>1</v>
      </c>
      <c r="M73" s="7">
        <f t="shared" si="1"/>
        <v>1735</v>
      </c>
    </row>
    <row r="74" spans="1:13" s="4" customFormat="1" ht="13.5" thickBot="1" x14ac:dyDescent="0.25">
      <c r="A74" s="26">
        <v>0.656249999999999</v>
      </c>
      <c r="B74" s="25">
        <v>1480</v>
      </c>
      <c r="C74" s="41">
        <v>55</v>
      </c>
      <c r="D74" s="25">
        <v>55</v>
      </c>
      <c r="E74" s="50">
        <v>0</v>
      </c>
      <c r="F74" s="18">
        <f t="shared" si="0"/>
        <v>1590</v>
      </c>
      <c r="H74" s="26">
        <v>0.656249999999999</v>
      </c>
      <c r="I74" s="25">
        <v>1559</v>
      </c>
      <c r="J74" s="41">
        <v>52</v>
      </c>
      <c r="K74" s="25">
        <v>44</v>
      </c>
      <c r="L74" s="50">
        <v>4</v>
      </c>
      <c r="M74" s="18">
        <f t="shared" si="1"/>
        <v>1659</v>
      </c>
    </row>
    <row r="75" spans="1:13" s="4" customFormat="1" x14ac:dyDescent="0.2">
      <c r="A75" s="19">
        <v>0.66666666666666596</v>
      </c>
      <c r="B75" s="21">
        <v>1640</v>
      </c>
      <c r="C75" s="55">
        <v>49</v>
      </c>
      <c r="D75" s="21">
        <v>65</v>
      </c>
      <c r="E75" s="48">
        <v>0</v>
      </c>
      <c r="F75" s="15">
        <f t="shared" si="0"/>
        <v>1754</v>
      </c>
      <c r="H75" s="19">
        <v>0.66666666666666596</v>
      </c>
      <c r="I75" s="21">
        <v>1718</v>
      </c>
      <c r="J75" s="55">
        <v>51</v>
      </c>
      <c r="K75" s="21">
        <v>50</v>
      </c>
      <c r="L75" s="48">
        <v>2</v>
      </c>
      <c r="M75" s="15">
        <f t="shared" si="1"/>
        <v>1821</v>
      </c>
    </row>
    <row r="76" spans="1:13" s="4" customFormat="1" x14ac:dyDescent="0.2">
      <c r="A76" s="20">
        <v>0.67708333333333304</v>
      </c>
      <c r="B76" s="9">
        <v>1759</v>
      </c>
      <c r="C76" s="56">
        <v>57</v>
      </c>
      <c r="D76" s="9">
        <v>53</v>
      </c>
      <c r="E76" s="46">
        <v>1</v>
      </c>
      <c r="F76" s="7">
        <f t="shared" ref="F76:F106" si="2">SUM(B76:E76)</f>
        <v>1870</v>
      </c>
      <c r="H76" s="20">
        <v>0.67708333333333304</v>
      </c>
      <c r="I76" s="9">
        <v>1738</v>
      </c>
      <c r="J76" s="56">
        <v>47</v>
      </c>
      <c r="K76" s="9">
        <v>39</v>
      </c>
      <c r="L76" s="46">
        <v>2</v>
      </c>
      <c r="M76" s="7">
        <f t="shared" ref="M76:M106" si="3">SUM(I76:L76)</f>
        <v>1826</v>
      </c>
    </row>
    <row r="77" spans="1:13" s="4" customFormat="1" x14ac:dyDescent="0.2">
      <c r="A77" s="16">
        <v>0.687499999999999</v>
      </c>
      <c r="B77" s="9">
        <v>1747</v>
      </c>
      <c r="C77" s="56">
        <v>46</v>
      </c>
      <c r="D77" s="9">
        <v>48</v>
      </c>
      <c r="E77" s="46">
        <v>0</v>
      </c>
      <c r="F77" s="7">
        <f t="shared" si="2"/>
        <v>1841</v>
      </c>
      <c r="H77" s="16">
        <v>0.687499999999999</v>
      </c>
      <c r="I77" s="9">
        <v>1495</v>
      </c>
      <c r="J77" s="56">
        <v>28</v>
      </c>
      <c r="K77" s="9">
        <v>39</v>
      </c>
      <c r="L77" s="46">
        <v>1</v>
      </c>
      <c r="M77" s="7">
        <f t="shared" si="3"/>
        <v>1563</v>
      </c>
    </row>
    <row r="78" spans="1:13" s="4" customFormat="1" ht="13.5" thickBot="1" x14ac:dyDescent="0.25">
      <c r="A78" s="26">
        <v>0.69791666666666596</v>
      </c>
      <c r="B78" s="17">
        <v>1952</v>
      </c>
      <c r="C78" s="57">
        <v>32</v>
      </c>
      <c r="D78" s="17">
        <v>30</v>
      </c>
      <c r="E78" s="47">
        <v>1</v>
      </c>
      <c r="F78" s="18">
        <f t="shared" si="2"/>
        <v>2015</v>
      </c>
      <c r="H78" s="26">
        <v>0.69791666666666596</v>
      </c>
      <c r="I78" s="17">
        <v>1451</v>
      </c>
      <c r="J78" s="57">
        <v>20</v>
      </c>
      <c r="K78" s="17">
        <v>30</v>
      </c>
      <c r="L78" s="47">
        <v>2</v>
      </c>
      <c r="M78" s="18">
        <f t="shared" si="3"/>
        <v>1503</v>
      </c>
    </row>
    <row r="79" spans="1:13" s="4" customFormat="1" x14ac:dyDescent="0.2">
      <c r="A79" s="19">
        <v>0.70833333333333304</v>
      </c>
      <c r="B79" s="21">
        <v>1865</v>
      </c>
      <c r="C79" s="55">
        <v>30</v>
      </c>
      <c r="D79" s="21">
        <v>31</v>
      </c>
      <c r="E79" s="48">
        <v>1</v>
      </c>
      <c r="F79" s="15">
        <f t="shared" si="2"/>
        <v>1927</v>
      </c>
      <c r="H79" s="19">
        <v>0.70833333333333304</v>
      </c>
      <c r="I79" s="21">
        <v>1741</v>
      </c>
      <c r="J79" s="55">
        <v>36</v>
      </c>
      <c r="K79" s="21">
        <v>45</v>
      </c>
      <c r="L79" s="48">
        <v>2</v>
      </c>
      <c r="M79" s="15">
        <f t="shared" si="3"/>
        <v>1824</v>
      </c>
    </row>
    <row r="80" spans="1:13" s="4" customFormat="1" x14ac:dyDescent="0.2">
      <c r="A80" s="20">
        <v>0.718749999999999</v>
      </c>
      <c r="B80" s="8">
        <v>1915</v>
      </c>
      <c r="C80" s="40">
        <v>28</v>
      </c>
      <c r="D80" s="8">
        <v>40</v>
      </c>
      <c r="E80" s="49">
        <v>0</v>
      </c>
      <c r="F80" s="7">
        <f t="shared" si="2"/>
        <v>1983</v>
      </c>
      <c r="H80" s="20">
        <v>0.718749999999999</v>
      </c>
      <c r="I80" s="8">
        <v>1860</v>
      </c>
      <c r="J80" s="40">
        <v>24</v>
      </c>
      <c r="K80" s="8">
        <v>41</v>
      </c>
      <c r="L80" s="49">
        <v>2</v>
      </c>
      <c r="M80" s="7">
        <f t="shared" si="3"/>
        <v>1927</v>
      </c>
    </row>
    <row r="81" spans="1:15" s="4" customFormat="1" x14ac:dyDescent="0.2">
      <c r="A81" s="16">
        <v>0.72916666666666596</v>
      </c>
      <c r="B81" s="9">
        <v>1748</v>
      </c>
      <c r="C81" s="56">
        <v>28</v>
      </c>
      <c r="D81" s="9">
        <v>50</v>
      </c>
      <c r="E81" s="46">
        <v>1</v>
      </c>
      <c r="F81" s="7">
        <f t="shared" si="2"/>
        <v>1827</v>
      </c>
      <c r="H81" s="16">
        <v>0.72916666666666596</v>
      </c>
      <c r="I81" s="9">
        <v>1735</v>
      </c>
      <c r="J81" s="56">
        <v>27</v>
      </c>
      <c r="K81" s="9">
        <v>49</v>
      </c>
      <c r="L81" s="46">
        <v>5</v>
      </c>
      <c r="M81" s="7">
        <f t="shared" si="3"/>
        <v>1816</v>
      </c>
    </row>
    <row r="82" spans="1:15" s="4" customFormat="1" ht="13.5" thickBot="1" x14ac:dyDescent="0.25">
      <c r="A82" s="26">
        <v>0.73958333333333204</v>
      </c>
      <c r="B82" s="25">
        <v>1290</v>
      </c>
      <c r="C82" s="41">
        <v>27</v>
      </c>
      <c r="D82" s="25">
        <v>17</v>
      </c>
      <c r="E82" s="50">
        <v>0</v>
      </c>
      <c r="F82" s="18">
        <f t="shared" si="2"/>
        <v>1334</v>
      </c>
      <c r="H82" s="26">
        <v>0.73958333333333204</v>
      </c>
      <c r="I82" s="25">
        <v>1690</v>
      </c>
      <c r="J82" s="41">
        <v>38</v>
      </c>
      <c r="K82" s="25">
        <v>66</v>
      </c>
      <c r="L82" s="50">
        <v>1</v>
      </c>
      <c r="M82" s="18">
        <f t="shared" si="3"/>
        <v>1795</v>
      </c>
    </row>
    <row r="83" spans="1:15" s="4" customFormat="1" x14ac:dyDescent="0.2">
      <c r="A83" s="19">
        <v>0.749999999999999</v>
      </c>
      <c r="B83" s="21">
        <v>1557</v>
      </c>
      <c r="C83" s="55">
        <v>26</v>
      </c>
      <c r="D83" s="21">
        <v>43</v>
      </c>
      <c r="E83" s="48">
        <v>0</v>
      </c>
      <c r="F83" s="15">
        <f t="shared" si="2"/>
        <v>1626</v>
      </c>
      <c r="H83" s="19">
        <v>0.749999999999999</v>
      </c>
      <c r="I83" s="21">
        <v>1416</v>
      </c>
      <c r="J83" s="55">
        <v>33</v>
      </c>
      <c r="K83" s="21">
        <v>54</v>
      </c>
      <c r="L83" s="48">
        <v>2</v>
      </c>
      <c r="M83" s="15">
        <f t="shared" si="3"/>
        <v>1505</v>
      </c>
    </row>
    <row r="84" spans="1:15" s="4" customFormat="1" x14ac:dyDescent="0.2">
      <c r="A84" s="20">
        <v>0.76041666666666596</v>
      </c>
      <c r="B84" s="9">
        <v>1576</v>
      </c>
      <c r="C84" s="56">
        <v>30</v>
      </c>
      <c r="D84" s="9">
        <v>65</v>
      </c>
      <c r="E84" s="46">
        <v>1</v>
      </c>
      <c r="F84" s="7">
        <f t="shared" si="2"/>
        <v>1672</v>
      </c>
      <c r="H84" s="20">
        <v>0.76041666666666596</v>
      </c>
      <c r="I84" s="9">
        <v>1282</v>
      </c>
      <c r="J84" s="56">
        <v>31</v>
      </c>
      <c r="K84" s="9">
        <v>40</v>
      </c>
      <c r="L84" s="46">
        <v>2</v>
      </c>
      <c r="M84" s="7">
        <f t="shared" si="3"/>
        <v>1355</v>
      </c>
    </row>
    <row r="85" spans="1:15" s="4" customFormat="1" x14ac:dyDescent="0.2">
      <c r="A85" s="16">
        <v>0.77083333333333204</v>
      </c>
      <c r="B85" s="9">
        <v>1364</v>
      </c>
      <c r="C85" s="56">
        <v>25</v>
      </c>
      <c r="D85" s="9">
        <v>48</v>
      </c>
      <c r="E85" s="46">
        <v>2</v>
      </c>
      <c r="F85" s="7">
        <f t="shared" si="2"/>
        <v>1439</v>
      </c>
      <c r="H85" s="16">
        <v>0.77083333333333204</v>
      </c>
      <c r="I85" s="9">
        <v>1266</v>
      </c>
      <c r="J85" s="56">
        <v>29</v>
      </c>
      <c r="K85" s="9">
        <v>46</v>
      </c>
      <c r="L85" s="46">
        <v>1</v>
      </c>
      <c r="M85" s="7">
        <f t="shared" si="3"/>
        <v>1342</v>
      </c>
    </row>
    <row r="86" spans="1:15" s="4" customFormat="1" ht="13.5" thickBot="1" x14ac:dyDescent="0.25">
      <c r="A86" s="26">
        <v>0.781249999999999</v>
      </c>
      <c r="B86" s="17">
        <v>1244</v>
      </c>
      <c r="C86" s="57">
        <v>32</v>
      </c>
      <c r="D86" s="17">
        <v>55</v>
      </c>
      <c r="E86" s="47">
        <v>0</v>
      </c>
      <c r="F86" s="18">
        <f t="shared" si="2"/>
        <v>1331</v>
      </c>
      <c r="H86" s="26">
        <v>0.781249999999999</v>
      </c>
      <c r="I86" s="17">
        <v>1218</v>
      </c>
      <c r="J86" s="57">
        <v>34</v>
      </c>
      <c r="K86" s="17">
        <v>46</v>
      </c>
      <c r="L86" s="47">
        <v>0</v>
      </c>
      <c r="M86" s="18">
        <f t="shared" si="3"/>
        <v>1298</v>
      </c>
    </row>
    <row r="87" spans="1:15" s="4" customFormat="1" x14ac:dyDescent="0.2">
      <c r="A87" s="19">
        <v>0.79166666666666596</v>
      </c>
      <c r="B87" s="21">
        <v>1148</v>
      </c>
      <c r="C87" s="55">
        <v>24</v>
      </c>
      <c r="D87" s="21">
        <v>50</v>
      </c>
      <c r="E87" s="48">
        <v>0</v>
      </c>
      <c r="F87" s="15">
        <f t="shared" si="2"/>
        <v>1222</v>
      </c>
      <c r="H87" s="19">
        <v>0.79166666666666596</v>
      </c>
      <c r="I87" s="21">
        <v>1242</v>
      </c>
      <c r="J87" s="55">
        <v>27</v>
      </c>
      <c r="K87" s="21">
        <v>49</v>
      </c>
      <c r="L87" s="48">
        <v>1</v>
      </c>
      <c r="M87" s="15">
        <f t="shared" si="3"/>
        <v>1319</v>
      </c>
    </row>
    <row r="88" spans="1:15" s="4" customFormat="1" x14ac:dyDescent="0.2">
      <c r="A88" s="20">
        <v>0.80208333333333204</v>
      </c>
      <c r="B88" s="8">
        <v>1185</v>
      </c>
      <c r="C88" s="40">
        <v>22</v>
      </c>
      <c r="D88" s="8">
        <v>45</v>
      </c>
      <c r="E88" s="49">
        <v>0</v>
      </c>
      <c r="F88" s="7">
        <f t="shared" si="2"/>
        <v>1252</v>
      </c>
      <c r="H88" s="20">
        <v>0.80208333333333204</v>
      </c>
      <c r="I88" s="8">
        <v>1217</v>
      </c>
      <c r="J88" s="40">
        <v>19</v>
      </c>
      <c r="K88" s="8">
        <v>37</v>
      </c>
      <c r="L88" s="49">
        <v>2</v>
      </c>
      <c r="M88" s="7">
        <f t="shared" si="3"/>
        <v>1275</v>
      </c>
    </row>
    <row r="89" spans="1:15" s="4" customFormat="1" x14ac:dyDescent="0.2">
      <c r="A89" s="16">
        <v>0.812499999999999</v>
      </c>
      <c r="B89" s="9">
        <v>1070</v>
      </c>
      <c r="C89" s="56">
        <v>27</v>
      </c>
      <c r="D89" s="9">
        <v>31</v>
      </c>
      <c r="E89" s="46">
        <v>0</v>
      </c>
      <c r="F89" s="7">
        <f t="shared" si="2"/>
        <v>1128</v>
      </c>
      <c r="H89" s="16">
        <v>0.812499999999999</v>
      </c>
      <c r="I89" s="9">
        <v>1041</v>
      </c>
      <c r="J89" s="56">
        <v>23</v>
      </c>
      <c r="K89" s="9">
        <v>44</v>
      </c>
      <c r="L89" s="46">
        <v>0</v>
      </c>
      <c r="M89" s="7">
        <f t="shared" si="3"/>
        <v>1108</v>
      </c>
    </row>
    <row r="90" spans="1:15" s="4" customFormat="1" ht="13.5" thickBot="1" x14ac:dyDescent="0.25">
      <c r="A90" s="26">
        <v>0.82291666666666596</v>
      </c>
      <c r="B90" s="25">
        <v>979</v>
      </c>
      <c r="C90" s="41">
        <v>16</v>
      </c>
      <c r="D90" s="25">
        <v>39</v>
      </c>
      <c r="E90" s="50">
        <v>0</v>
      </c>
      <c r="F90" s="18">
        <f t="shared" si="2"/>
        <v>1034</v>
      </c>
      <c r="H90" s="26">
        <v>0.82291666666666596</v>
      </c>
      <c r="I90" s="25">
        <v>915</v>
      </c>
      <c r="J90" s="41">
        <v>17</v>
      </c>
      <c r="K90" s="25">
        <v>43</v>
      </c>
      <c r="L90" s="50">
        <v>1</v>
      </c>
      <c r="M90" s="18">
        <f t="shared" si="3"/>
        <v>976</v>
      </c>
    </row>
    <row r="91" spans="1:15" s="4" customFormat="1" x14ac:dyDescent="0.2">
      <c r="A91" s="19">
        <v>0.83333333333333204</v>
      </c>
      <c r="B91" s="21">
        <v>899</v>
      </c>
      <c r="C91" s="55">
        <v>22</v>
      </c>
      <c r="D91" s="21">
        <v>35</v>
      </c>
      <c r="E91" s="48">
        <v>1</v>
      </c>
      <c r="F91" s="15">
        <f t="shared" si="2"/>
        <v>957</v>
      </c>
      <c r="H91" s="19">
        <v>0.83333333333333204</v>
      </c>
      <c r="I91" s="21">
        <v>907</v>
      </c>
      <c r="J91" s="55">
        <v>18</v>
      </c>
      <c r="K91" s="21">
        <v>42</v>
      </c>
      <c r="L91" s="48">
        <v>0</v>
      </c>
      <c r="M91" s="15">
        <f t="shared" si="3"/>
        <v>967</v>
      </c>
    </row>
    <row r="92" spans="1:15" s="4" customFormat="1" x14ac:dyDescent="0.2">
      <c r="A92" s="20">
        <v>0.843749999999999</v>
      </c>
      <c r="B92" s="9">
        <v>903</v>
      </c>
      <c r="C92" s="56">
        <v>14</v>
      </c>
      <c r="D92" s="9">
        <v>39</v>
      </c>
      <c r="E92" s="46">
        <v>0</v>
      </c>
      <c r="F92" s="7">
        <f t="shared" si="2"/>
        <v>956</v>
      </c>
      <c r="G92" s="11"/>
      <c r="H92" s="20">
        <v>0.843749999999999</v>
      </c>
      <c r="I92" s="9">
        <v>913</v>
      </c>
      <c r="J92" s="56">
        <v>31</v>
      </c>
      <c r="K92" s="9">
        <v>35</v>
      </c>
      <c r="L92" s="46">
        <v>0</v>
      </c>
      <c r="M92" s="7">
        <f t="shared" si="3"/>
        <v>979</v>
      </c>
      <c r="N92" s="11"/>
      <c r="O92" s="11"/>
    </row>
    <row r="93" spans="1:15" s="4" customFormat="1" x14ac:dyDescent="0.2">
      <c r="A93" s="16">
        <v>0.85416666666666496</v>
      </c>
      <c r="B93" s="9">
        <v>812</v>
      </c>
      <c r="C93" s="56">
        <v>16</v>
      </c>
      <c r="D93" s="9">
        <v>42</v>
      </c>
      <c r="E93" s="46">
        <v>1</v>
      </c>
      <c r="F93" s="7">
        <f t="shared" si="2"/>
        <v>871</v>
      </c>
      <c r="G93" s="11"/>
      <c r="H93" s="16">
        <v>0.85416666666666496</v>
      </c>
      <c r="I93" s="9">
        <v>899</v>
      </c>
      <c r="J93" s="56">
        <v>16</v>
      </c>
      <c r="K93" s="9">
        <v>36</v>
      </c>
      <c r="L93" s="46">
        <v>0</v>
      </c>
      <c r="M93" s="7">
        <f t="shared" si="3"/>
        <v>951</v>
      </c>
      <c r="N93" s="11"/>
      <c r="O93" s="11"/>
    </row>
    <row r="94" spans="1:15" s="4" customFormat="1" ht="13.5" thickBot="1" x14ac:dyDescent="0.25">
      <c r="A94" s="26">
        <v>0.86458333333333204</v>
      </c>
      <c r="B94" s="17">
        <v>787</v>
      </c>
      <c r="C94" s="57">
        <v>20</v>
      </c>
      <c r="D94" s="17">
        <v>47</v>
      </c>
      <c r="E94" s="47">
        <v>0</v>
      </c>
      <c r="F94" s="18">
        <f t="shared" si="2"/>
        <v>854</v>
      </c>
      <c r="G94" s="11"/>
      <c r="H94" s="26">
        <v>0.86458333333333204</v>
      </c>
      <c r="I94" s="17">
        <v>876</v>
      </c>
      <c r="J94" s="57">
        <v>19</v>
      </c>
      <c r="K94" s="17">
        <v>36</v>
      </c>
      <c r="L94" s="47">
        <v>1</v>
      </c>
      <c r="M94" s="18">
        <f t="shared" si="3"/>
        <v>932</v>
      </c>
      <c r="N94" s="11"/>
      <c r="O94" s="11"/>
    </row>
    <row r="95" spans="1:15" s="4" customFormat="1" x14ac:dyDescent="0.2">
      <c r="A95" s="19">
        <v>0.874999999999999</v>
      </c>
      <c r="B95" s="21">
        <v>785</v>
      </c>
      <c r="C95" s="55">
        <v>14</v>
      </c>
      <c r="D95" s="21">
        <v>21</v>
      </c>
      <c r="E95" s="48">
        <v>1</v>
      </c>
      <c r="F95" s="15">
        <f t="shared" si="2"/>
        <v>821</v>
      </c>
      <c r="G95" s="11"/>
      <c r="H95" s="19">
        <v>0.874999999999999</v>
      </c>
      <c r="I95" s="21">
        <v>869</v>
      </c>
      <c r="J95" s="55">
        <v>14</v>
      </c>
      <c r="K95" s="21">
        <v>28</v>
      </c>
      <c r="L95" s="48">
        <v>0</v>
      </c>
      <c r="M95" s="15">
        <f t="shared" si="3"/>
        <v>911</v>
      </c>
      <c r="N95" s="11"/>
      <c r="O95" s="11"/>
    </row>
    <row r="96" spans="1:15" s="4" customFormat="1" x14ac:dyDescent="0.2">
      <c r="A96" s="20">
        <v>0.88541666666666496</v>
      </c>
      <c r="B96" s="8">
        <v>778</v>
      </c>
      <c r="C96" s="40">
        <v>14</v>
      </c>
      <c r="D96" s="8">
        <v>28</v>
      </c>
      <c r="E96" s="49">
        <v>0</v>
      </c>
      <c r="F96" s="7">
        <f t="shared" si="2"/>
        <v>820</v>
      </c>
      <c r="G96" s="11"/>
      <c r="H96" s="20">
        <v>0.88541666666666496</v>
      </c>
      <c r="I96" s="8">
        <v>806</v>
      </c>
      <c r="J96" s="40">
        <v>12</v>
      </c>
      <c r="K96" s="8">
        <v>21</v>
      </c>
      <c r="L96" s="49">
        <v>0</v>
      </c>
      <c r="M96" s="7">
        <f t="shared" si="3"/>
        <v>839</v>
      </c>
      <c r="N96" s="11"/>
      <c r="O96" s="11"/>
    </row>
    <row r="97" spans="1:15" s="4" customFormat="1" x14ac:dyDescent="0.2">
      <c r="A97" s="16">
        <v>0.89583333333333204</v>
      </c>
      <c r="B97" s="9">
        <v>686</v>
      </c>
      <c r="C97" s="56">
        <v>13</v>
      </c>
      <c r="D97" s="9">
        <v>29</v>
      </c>
      <c r="E97" s="46">
        <v>2</v>
      </c>
      <c r="F97" s="7">
        <f t="shared" si="2"/>
        <v>730</v>
      </c>
      <c r="G97" s="11"/>
      <c r="H97" s="16">
        <v>0.89583333333333204</v>
      </c>
      <c r="I97" s="9">
        <v>791</v>
      </c>
      <c r="J97" s="56">
        <v>14</v>
      </c>
      <c r="K97" s="9">
        <v>40</v>
      </c>
      <c r="L97" s="46">
        <v>3</v>
      </c>
      <c r="M97" s="7">
        <f t="shared" si="3"/>
        <v>848</v>
      </c>
      <c r="N97" s="11"/>
      <c r="O97" s="11"/>
    </row>
    <row r="98" spans="1:15" s="4" customFormat="1" ht="13.5" thickBot="1" x14ac:dyDescent="0.25">
      <c r="A98" s="26">
        <v>0.906249999999999</v>
      </c>
      <c r="B98" s="25">
        <v>557</v>
      </c>
      <c r="C98" s="41">
        <v>8</v>
      </c>
      <c r="D98" s="25">
        <v>31</v>
      </c>
      <c r="E98" s="50">
        <v>5</v>
      </c>
      <c r="F98" s="18">
        <f t="shared" si="2"/>
        <v>601</v>
      </c>
      <c r="G98" s="11"/>
      <c r="H98" s="26">
        <v>0.906249999999999</v>
      </c>
      <c r="I98" s="25">
        <v>675</v>
      </c>
      <c r="J98" s="41">
        <v>9</v>
      </c>
      <c r="K98" s="25">
        <v>34</v>
      </c>
      <c r="L98" s="50">
        <v>2</v>
      </c>
      <c r="M98" s="18">
        <f t="shared" si="3"/>
        <v>720</v>
      </c>
      <c r="N98" s="11"/>
      <c r="O98" s="11"/>
    </row>
    <row r="99" spans="1:15" s="4" customFormat="1" x14ac:dyDescent="0.2">
      <c r="A99" s="19">
        <v>0.91666666666666496</v>
      </c>
      <c r="B99" s="21">
        <v>544</v>
      </c>
      <c r="C99" s="55">
        <v>12</v>
      </c>
      <c r="D99" s="21">
        <v>38</v>
      </c>
      <c r="E99" s="48">
        <v>1</v>
      </c>
      <c r="F99" s="15">
        <f t="shared" si="2"/>
        <v>595</v>
      </c>
      <c r="G99" s="11"/>
      <c r="H99" s="19">
        <v>0.91666666666666496</v>
      </c>
      <c r="I99" s="21">
        <v>660</v>
      </c>
      <c r="J99" s="55">
        <v>8</v>
      </c>
      <c r="K99" s="21">
        <v>24</v>
      </c>
      <c r="L99" s="48">
        <v>9</v>
      </c>
      <c r="M99" s="15">
        <f t="shared" si="3"/>
        <v>701</v>
      </c>
      <c r="N99" s="11"/>
      <c r="O99" s="11"/>
    </row>
    <row r="100" spans="1:15" s="4" customFormat="1" x14ac:dyDescent="0.2">
      <c r="A100" s="20">
        <v>0.92708333333333204</v>
      </c>
      <c r="B100" s="9">
        <v>516</v>
      </c>
      <c r="C100" s="56">
        <v>3</v>
      </c>
      <c r="D100" s="9">
        <v>29</v>
      </c>
      <c r="E100" s="46">
        <v>5</v>
      </c>
      <c r="F100" s="7">
        <f t="shared" si="2"/>
        <v>553</v>
      </c>
      <c r="G100" s="11"/>
      <c r="H100" s="20">
        <v>0.92708333333333204</v>
      </c>
      <c r="I100" s="9">
        <v>533</v>
      </c>
      <c r="J100" s="56">
        <v>13</v>
      </c>
      <c r="K100" s="9">
        <v>29</v>
      </c>
      <c r="L100" s="46">
        <v>4</v>
      </c>
      <c r="M100" s="7">
        <f t="shared" si="3"/>
        <v>579</v>
      </c>
      <c r="N100" s="11"/>
      <c r="O100" s="11"/>
    </row>
    <row r="101" spans="1:15" s="4" customFormat="1" x14ac:dyDescent="0.2">
      <c r="A101" s="16">
        <v>0.937499999999998</v>
      </c>
      <c r="B101" s="9">
        <v>455</v>
      </c>
      <c r="C101" s="56">
        <v>4</v>
      </c>
      <c r="D101" s="9">
        <v>28</v>
      </c>
      <c r="E101" s="46">
        <v>4</v>
      </c>
      <c r="F101" s="7">
        <f t="shared" si="2"/>
        <v>491</v>
      </c>
      <c r="G101" s="11"/>
      <c r="H101" s="16">
        <v>0.937499999999998</v>
      </c>
      <c r="I101" s="9">
        <v>478</v>
      </c>
      <c r="J101" s="56">
        <v>8</v>
      </c>
      <c r="K101" s="9">
        <v>26</v>
      </c>
      <c r="L101" s="46">
        <v>2</v>
      </c>
      <c r="M101" s="7">
        <f t="shared" si="3"/>
        <v>514</v>
      </c>
      <c r="N101" s="11"/>
      <c r="O101" s="11"/>
    </row>
    <row r="102" spans="1:15" s="4" customFormat="1" ht="13.5" thickBot="1" x14ac:dyDescent="0.25">
      <c r="A102" s="26">
        <v>0.94791666666666496</v>
      </c>
      <c r="B102" s="17">
        <v>353</v>
      </c>
      <c r="C102" s="57">
        <v>3</v>
      </c>
      <c r="D102" s="17">
        <v>29</v>
      </c>
      <c r="E102" s="47">
        <v>7</v>
      </c>
      <c r="F102" s="18">
        <f t="shared" si="2"/>
        <v>392</v>
      </c>
      <c r="G102" s="11"/>
      <c r="H102" s="26">
        <v>0.94791666666666496</v>
      </c>
      <c r="I102" s="17">
        <v>373</v>
      </c>
      <c r="J102" s="57">
        <v>7</v>
      </c>
      <c r="K102" s="17">
        <v>16</v>
      </c>
      <c r="L102" s="47">
        <v>7</v>
      </c>
      <c r="M102" s="18">
        <f t="shared" si="3"/>
        <v>403</v>
      </c>
      <c r="N102" s="11"/>
      <c r="O102" s="11"/>
    </row>
    <row r="103" spans="1:15" s="4" customFormat="1" x14ac:dyDescent="0.2">
      <c r="A103" s="19">
        <v>0.95833333333333204</v>
      </c>
      <c r="B103" s="21">
        <v>419</v>
      </c>
      <c r="C103" s="55">
        <v>1</v>
      </c>
      <c r="D103" s="21">
        <v>31</v>
      </c>
      <c r="E103" s="48">
        <v>4</v>
      </c>
      <c r="F103" s="15">
        <f t="shared" si="2"/>
        <v>455</v>
      </c>
      <c r="G103" s="11"/>
      <c r="H103" s="19">
        <v>0.95833333333333204</v>
      </c>
      <c r="I103" s="21">
        <v>421</v>
      </c>
      <c r="J103" s="55">
        <v>7</v>
      </c>
      <c r="K103" s="21">
        <v>19</v>
      </c>
      <c r="L103" s="48">
        <v>11</v>
      </c>
      <c r="M103" s="15">
        <f t="shared" si="3"/>
        <v>458</v>
      </c>
      <c r="N103" s="11"/>
      <c r="O103" s="11"/>
    </row>
    <row r="104" spans="1:15" s="4" customFormat="1" x14ac:dyDescent="0.2">
      <c r="A104" s="20">
        <v>0.968749999999998</v>
      </c>
      <c r="B104" s="8">
        <v>394</v>
      </c>
      <c r="C104" s="40">
        <v>7</v>
      </c>
      <c r="D104" s="8">
        <v>28</v>
      </c>
      <c r="E104" s="49">
        <v>2</v>
      </c>
      <c r="F104" s="7">
        <f t="shared" si="2"/>
        <v>431</v>
      </c>
      <c r="G104" s="11"/>
      <c r="H104" s="20">
        <v>0.968749999999998</v>
      </c>
      <c r="I104" s="8">
        <v>378</v>
      </c>
      <c r="J104" s="40">
        <v>11</v>
      </c>
      <c r="K104" s="8">
        <v>14</v>
      </c>
      <c r="L104" s="49">
        <v>5</v>
      </c>
      <c r="M104" s="7">
        <f t="shared" si="3"/>
        <v>408</v>
      </c>
      <c r="N104" s="11"/>
      <c r="O104" s="11"/>
    </row>
    <row r="105" spans="1:15" s="4" customFormat="1" x14ac:dyDescent="0.2">
      <c r="A105" s="16">
        <v>0.97916666666666496</v>
      </c>
      <c r="B105" s="9">
        <v>302</v>
      </c>
      <c r="C105" s="56">
        <v>1</v>
      </c>
      <c r="D105" s="9">
        <v>15</v>
      </c>
      <c r="E105" s="46">
        <v>5</v>
      </c>
      <c r="F105" s="7">
        <f t="shared" si="2"/>
        <v>323</v>
      </c>
      <c r="G105" s="11"/>
      <c r="H105" s="16">
        <v>0.97916666666666496</v>
      </c>
      <c r="I105" s="9">
        <v>348</v>
      </c>
      <c r="J105" s="56">
        <v>13</v>
      </c>
      <c r="K105" s="9">
        <v>29</v>
      </c>
      <c r="L105" s="46">
        <v>14</v>
      </c>
      <c r="M105" s="7">
        <f t="shared" si="3"/>
        <v>404</v>
      </c>
      <c r="N105" s="11"/>
      <c r="O105" s="11"/>
    </row>
    <row r="106" spans="1:15" s="4" customFormat="1" ht="13.5" thickBot="1" x14ac:dyDescent="0.25">
      <c r="A106" s="26">
        <v>0.98958333333333204</v>
      </c>
      <c r="B106" s="25">
        <v>245</v>
      </c>
      <c r="C106" s="41">
        <v>4</v>
      </c>
      <c r="D106" s="25">
        <v>27</v>
      </c>
      <c r="E106" s="50">
        <v>11</v>
      </c>
      <c r="F106" s="18">
        <f t="shared" si="2"/>
        <v>287</v>
      </c>
      <c r="G106" s="11"/>
      <c r="H106" s="26">
        <v>0.98958333333333204</v>
      </c>
      <c r="I106" s="25">
        <v>272</v>
      </c>
      <c r="J106" s="41">
        <v>9</v>
      </c>
      <c r="K106" s="25">
        <v>18</v>
      </c>
      <c r="L106" s="50">
        <v>5</v>
      </c>
      <c r="M106" s="18">
        <f t="shared" si="3"/>
        <v>304</v>
      </c>
      <c r="N106" s="11"/>
      <c r="O106" s="11"/>
    </row>
    <row r="107" spans="1:15" s="4" customFormat="1" x14ac:dyDescent="0.2">
      <c r="A107" s="15" t="s">
        <v>7</v>
      </c>
      <c r="B107" s="21">
        <f>SUM(B11:B106)</f>
        <v>79260</v>
      </c>
      <c r="C107" s="51">
        <f t="shared" ref="C107:E107" si="4">SUM(C11:C106)</f>
        <v>2922</v>
      </c>
      <c r="D107" s="6">
        <f t="shared" si="4"/>
        <v>3985</v>
      </c>
      <c r="E107" s="51">
        <f t="shared" si="4"/>
        <v>96</v>
      </c>
      <c r="F107" s="71">
        <f>SUM(F11:F106)</f>
        <v>86263</v>
      </c>
      <c r="G107" s="11"/>
      <c r="H107" s="15" t="s">
        <v>7</v>
      </c>
      <c r="I107" s="21">
        <f>SUM(I11:I106)</f>
        <v>80101</v>
      </c>
      <c r="J107" s="51">
        <f t="shared" ref="J107" si="5">SUM(J11:J106)</f>
        <v>2674</v>
      </c>
      <c r="K107" s="6">
        <f t="shared" ref="K107" si="6">SUM(K11:K106)</f>
        <v>3630</v>
      </c>
      <c r="L107" s="51">
        <f t="shared" ref="L107" si="7">SUM(L11:L106)</f>
        <v>186</v>
      </c>
      <c r="M107" s="71">
        <f>SUM(M11:M106)</f>
        <v>86591</v>
      </c>
      <c r="N107" s="11"/>
      <c r="O107" s="11"/>
    </row>
    <row r="108" spans="1:15" s="4" customFormat="1" ht="13.5" thickBot="1" x14ac:dyDescent="0.25">
      <c r="A108" s="29" t="s">
        <v>8</v>
      </c>
      <c r="B108" s="28">
        <f>B107/F107</f>
        <v>0.91881803322397781</v>
      </c>
      <c r="C108" s="52">
        <f>C107/F107</f>
        <v>3.3873155350497897E-2</v>
      </c>
      <c r="D108" s="35">
        <f>D107/F107</f>
        <v>4.6195935685056165E-2</v>
      </c>
      <c r="E108" s="59">
        <f>E107/F107</f>
        <v>1.1128757404681034E-3</v>
      </c>
      <c r="F108" s="72"/>
      <c r="G108" s="11"/>
      <c r="H108" s="29" t="s">
        <v>8</v>
      </c>
      <c r="I108" s="28">
        <f>I107/M107</f>
        <v>0.92504994745412339</v>
      </c>
      <c r="J108" s="52">
        <f>J107/M107</f>
        <v>3.0880807474217876E-2</v>
      </c>
      <c r="K108" s="35">
        <f>K107/M107</f>
        <v>4.1921215830744533E-2</v>
      </c>
      <c r="L108" s="59">
        <f>L107/M107</f>
        <v>2.1480292409141828E-3</v>
      </c>
      <c r="M108" s="72"/>
      <c r="N108" s="11"/>
      <c r="O108" s="11"/>
    </row>
    <row r="109" spans="1:15" s="4" customFormat="1" ht="13.5" thickBot="1" x14ac:dyDescent="0.25">
      <c r="B109" s="60" t="s">
        <v>16</v>
      </c>
      <c r="C109" s="58" t="s">
        <v>9</v>
      </c>
      <c r="D109" s="30" t="s">
        <v>10</v>
      </c>
      <c r="E109" s="53" t="s">
        <v>14</v>
      </c>
      <c r="F109" s="36"/>
      <c r="G109" s="11"/>
      <c r="I109" s="60" t="s">
        <v>16</v>
      </c>
      <c r="J109" s="58" t="s">
        <v>9</v>
      </c>
      <c r="K109" s="30" t="s">
        <v>10</v>
      </c>
      <c r="L109" s="53" t="s">
        <v>14</v>
      </c>
      <c r="M109" s="36"/>
      <c r="N109" s="11"/>
      <c r="O109" s="11"/>
    </row>
    <row r="110" spans="1:15" s="4" customFormat="1" x14ac:dyDescent="0.2">
      <c r="B110" s="11"/>
      <c r="C110" s="11"/>
      <c r="D110" s="11"/>
      <c r="E110" s="11"/>
      <c r="F110" s="11"/>
      <c r="G110" s="11"/>
      <c r="I110" s="11"/>
      <c r="J110" s="11"/>
      <c r="K110" s="11"/>
      <c r="L110" s="11"/>
      <c r="M110" s="11"/>
      <c r="N110" s="11"/>
      <c r="O110" s="11"/>
    </row>
    <row r="111" spans="1:15" s="4" customForma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1:15" s="4" customForma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2:15" s="4" customForma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2:15" s="4" customFormat="1" x14ac:dyDescent="0.2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2:15" s="4" customForma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2:15" s="4" customFormat="1" x14ac:dyDescent="0.2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2:15" s="4" customFormat="1" x14ac:dyDescent="0.2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2:15" s="4" customFormat="1" x14ac:dyDescent="0.2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2:15" s="4" customFormat="1" x14ac:dyDescent="0.2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2:15" s="4" customFormat="1" x14ac:dyDescent="0.2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</row>
    <row r="121" spans="2:15" s="4" customFormat="1" x14ac:dyDescent="0.2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</row>
    <row r="122" spans="2:15" s="4" customFormat="1" x14ac:dyDescent="0.2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</row>
    <row r="123" spans="2:15" s="4" customForma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</row>
    <row r="124" spans="2:15" s="4" customFormat="1" x14ac:dyDescent="0.2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</row>
    <row r="125" spans="2:15" s="4" customForma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2:15" s="4" customFormat="1" x14ac:dyDescent="0.2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2:15" s="4" customForma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2:15" s="4" customFormat="1" x14ac:dyDescent="0.2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2:15" s="4" customFormat="1" x14ac:dyDescent="0.2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2:15" s="4" customFormat="1" x14ac:dyDescent="0.2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2:15" s="4" customFormat="1" x14ac:dyDescent="0.2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2:15" s="4" customFormat="1" x14ac:dyDescent="0.2"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2:15" s="4" customFormat="1" x14ac:dyDescent="0.2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2:15" s="4" customFormat="1" x14ac:dyDescent="0.2"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2:15" s="4" customFormat="1" x14ac:dyDescent="0.2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2:15" s="4" customFormat="1" x14ac:dyDescent="0.2"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2:15" s="4" customFormat="1" x14ac:dyDescent="0.2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2:15" s="4" customForma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2:15" s="4" customFormat="1" x14ac:dyDescent="0.2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2:15" s="4" customFormat="1" x14ac:dyDescent="0.2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2:15" s="4" customFormat="1" x14ac:dyDescent="0.2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2:15" s="4" customFormat="1" x14ac:dyDescent="0.2"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2:15" s="4" customFormat="1" x14ac:dyDescent="0.2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2:15" s="4" customFormat="1" x14ac:dyDescent="0.2"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2:15" s="4" customFormat="1" x14ac:dyDescent="0.2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2:15" s="4" customFormat="1" x14ac:dyDescent="0.2"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2:15" s="4" customFormat="1" x14ac:dyDescent="0.2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5" s="4" customFormat="1" x14ac:dyDescent="0.2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5" s="4" customFormat="1" x14ac:dyDescent="0.2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5" s="4" customFormat="1" x14ac:dyDescent="0.2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5" s="4" customFormat="1" x14ac:dyDescent="0.2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5" s="4" customFormat="1" x14ac:dyDescent="0.2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5" s="4" customFormat="1" x14ac:dyDescent="0.2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5" s="4" customFormat="1" x14ac:dyDescent="0.2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5" s="4" customFormat="1" x14ac:dyDescent="0.2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5" s="4" customFormat="1" x14ac:dyDescent="0.2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5" s="4" customFormat="1" x14ac:dyDescent="0.2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5" s="4" customFormat="1" x14ac:dyDescent="0.2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5" s="4" customFormat="1" x14ac:dyDescent="0.2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5" s="4" customFormat="1" x14ac:dyDescent="0.2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 s="4" customFormat="1" x14ac:dyDescent="0.2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 s="4" customFormat="1" x14ac:dyDescent="0.2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 s="4" customFormat="1" x14ac:dyDescent="0.2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 s="4" customFormat="1" x14ac:dyDescent="0.2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 s="4" customFormat="1" x14ac:dyDescent="0.2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 s="4" customFormat="1" x14ac:dyDescent="0.2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 s="4" customFormat="1" x14ac:dyDescent="0.2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 s="4" customFormat="1" x14ac:dyDescent="0.2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 s="4" customFormat="1" x14ac:dyDescent="0.2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 s="4" customFormat="1" x14ac:dyDescent="0.2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 s="4" customFormat="1" x14ac:dyDescent="0.2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 s="4" customFormat="1" x14ac:dyDescent="0.2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 s="4" customFormat="1" x14ac:dyDescent="0.2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 s="4" customFormat="1" x14ac:dyDescent="0.2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 s="4" customFormat="1" x14ac:dyDescent="0.2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 s="4" customFormat="1" x14ac:dyDescent="0.2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 s="4" customFormat="1" x14ac:dyDescent="0.2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 s="4" customFormat="1" x14ac:dyDescent="0.2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 s="4" customFormat="1" x14ac:dyDescent="0.2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 s="4" customFormat="1" x14ac:dyDescent="0.2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 s="4" customFormat="1" x14ac:dyDescent="0.2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 s="4" customFormat="1" x14ac:dyDescent="0.2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2:15" s="4" customFormat="1" x14ac:dyDescent="0.2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2:15" s="4" customFormat="1" x14ac:dyDescent="0.2"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2:15" s="4" customFormat="1" x14ac:dyDescent="0.2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2:15" s="4" customFormat="1" x14ac:dyDescent="0.2"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2:15" s="4" customFormat="1" x14ac:dyDescent="0.2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2:15" s="4" customFormat="1" x14ac:dyDescent="0.2"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2:15" s="4" customFormat="1" x14ac:dyDescent="0.2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2:15" s="4" customFormat="1" x14ac:dyDescent="0.2"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2:15" s="4" customFormat="1" x14ac:dyDescent="0.2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2:15" s="4" customFormat="1" x14ac:dyDescent="0.2"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77" s="4" customFormat="1" x14ac:dyDescent="0.2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77" s="4" customFormat="1" x14ac:dyDescent="0.2"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77" s="4" customFormat="1" x14ac:dyDescent="0.2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77" s="4" customFormat="1" x14ac:dyDescent="0.2"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1:77" s="4" customFormat="1" x14ac:dyDescent="0.2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77" s="4" customFormat="1" x14ac:dyDescent="0.2"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1:77" s="4" customFormat="1" x14ac:dyDescent="0.2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1:77" s="4" customFormat="1" x14ac:dyDescent="0.2"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77" s="4" customForma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77" s="4" customFormat="1" x14ac:dyDescent="0.2"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77" s="4" customFormat="1" x14ac:dyDescent="0.2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77" s="4" customFormat="1" x14ac:dyDescent="0.2"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1:77" s="4" customFormat="1" x14ac:dyDescent="0.2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1:77" s="4" customFormat="1" x14ac:dyDescent="0.2"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1:77" x14ac:dyDescent="0.2">
      <c r="A207" s="4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4"/>
      <c r="Q207" s="4"/>
      <c r="R207" s="4"/>
      <c r="S207" s="4"/>
      <c r="T207" s="4"/>
    </row>
    <row r="208" spans="1:77" s="10" customFormat="1" ht="13.5" thickBot="1" x14ac:dyDescent="0.25">
      <c r="A208" s="4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</row>
    <row r="209" spans="1:77" x14ac:dyDescent="0.2">
      <c r="A209" s="4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4"/>
      <c r="Q209" s="4"/>
      <c r="R209" s="4"/>
      <c r="S209" s="4"/>
      <c r="T209" s="4"/>
    </row>
    <row r="210" spans="1:77" x14ac:dyDescent="0.2">
      <c r="A210" s="4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4"/>
      <c r="Q210" s="4"/>
      <c r="R210" s="4"/>
      <c r="S210" s="4"/>
      <c r="T210" s="4"/>
    </row>
    <row r="211" spans="1:77" x14ac:dyDescent="0.2">
      <c r="A211" s="4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4"/>
      <c r="Q211" s="4"/>
      <c r="R211" s="4"/>
      <c r="S211" s="4"/>
      <c r="T211" s="4"/>
    </row>
    <row r="212" spans="1:77" x14ac:dyDescent="0.2">
      <c r="A212" s="4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4"/>
      <c r="Q212" s="4"/>
      <c r="R212" s="4"/>
      <c r="S212" s="4"/>
      <c r="T212" s="4"/>
    </row>
    <row r="213" spans="1:77" x14ac:dyDescent="0.2">
      <c r="A213" s="4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4"/>
      <c r="Q213" s="4"/>
      <c r="R213" s="4"/>
      <c r="S213" s="4"/>
      <c r="T213" s="4"/>
    </row>
    <row r="214" spans="1:77" x14ac:dyDescent="0.2">
      <c r="A214" s="4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4"/>
      <c r="Q214" s="4"/>
      <c r="R214" s="4"/>
      <c r="S214" s="4"/>
      <c r="T214" s="4"/>
    </row>
    <row r="215" spans="1:77" x14ac:dyDescent="0.2">
      <c r="A215" s="4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4"/>
      <c r="Q215" s="4"/>
      <c r="R215" s="4"/>
      <c r="S215" s="4"/>
      <c r="T215" s="4"/>
    </row>
    <row r="216" spans="1:77" x14ac:dyDescent="0.2">
      <c r="A216" s="4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4"/>
      <c r="Q216" s="4"/>
      <c r="R216" s="4"/>
      <c r="S216" s="4"/>
      <c r="T216" s="4"/>
    </row>
    <row r="217" spans="1:77" x14ac:dyDescent="0.2">
      <c r="A217" s="4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4"/>
      <c r="Q217" s="4"/>
      <c r="R217" s="4"/>
      <c r="S217" s="4"/>
      <c r="T217" s="4"/>
    </row>
    <row r="218" spans="1:77" x14ac:dyDescent="0.2">
      <c r="A218" s="4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4"/>
      <c r="Q218" s="4"/>
      <c r="R218" s="4"/>
      <c r="S218" s="4"/>
      <c r="T218" s="4"/>
    </row>
    <row r="219" spans="1:77" x14ac:dyDescent="0.2">
      <c r="A219" s="4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4"/>
      <c r="Q219" s="4"/>
      <c r="R219" s="4"/>
      <c r="S219" s="4"/>
      <c r="T219" s="4"/>
    </row>
    <row r="220" spans="1:77" x14ac:dyDescent="0.2">
      <c r="A220" s="4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4"/>
      <c r="Q220" s="4"/>
      <c r="R220" s="4"/>
      <c r="S220" s="4"/>
      <c r="T220" s="4"/>
    </row>
    <row r="221" spans="1:77" x14ac:dyDescent="0.2">
      <c r="A221" s="4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4"/>
      <c r="Q221" s="4"/>
      <c r="R221" s="4"/>
      <c r="S221" s="4"/>
      <c r="T221" s="4"/>
    </row>
    <row r="222" spans="1:77" s="10" customFormat="1" ht="13.5" thickBot="1" x14ac:dyDescent="0.25">
      <c r="A222" s="4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</row>
    <row r="223" spans="1:77" x14ac:dyDescent="0.2">
      <c r="A223" s="4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4"/>
      <c r="Q223" s="4"/>
      <c r="R223" s="4"/>
      <c r="S223" s="4"/>
      <c r="T223" s="4"/>
    </row>
    <row r="224" spans="1:77" x14ac:dyDescent="0.2">
      <c r="A224" s="4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4"/>
      <c r="Q224" s="4"/>
      <c r="R224" s="4"/>
      <c r="S224" s="4"/>
      <c r="T224" s="4"/>
    </row>
    <row r="225" spans="1:77" x14ac:dyDescent="0.2">
      <c r="A225" s="4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4"/>
      <c r="Q225" s="4"/>
      <c r="R225" s="4"/>
      <c r="S225" s="4"/>
      <c r="T225" s="4"/>
    </row>
    <row r="226" spans="1:77" x14ac:dyDescent="0.2">
      <c r="A226" s="4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4"/>
      <c r="Q226" s="4"/>
      <c r="R226" s="4"/>
      <c r="S226" s="4"/>
      <c r="T226" s="4"/>
    </row>
    <row r="227" spans="1:77" x14ac:dyDescent="0.2">
      <c r="A227" s="4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4"/>
      <c r="Q227" s="4"/>
      <c r="R227" s="4"/>
      <c r="S227" s="4"/>
      <c r="T227" s="4"/>
    </row>
    <row r="228" spans="1:77" x14ac:dyDescent="0.2">
      <c r="A228" s="4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4"/>
      <c r="Q228" s="4"/>
      <c r="R228" s="4"/>
      <c r="S228" s="4"/>
      <c r="T228" s="4"/>
    </row>
    <row r="229" spans="1:77" x14ac:dyDescent="0.2">
      <c r="A229" s="4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4"/>
      <c r="Q229" s="4"/>
      <c r="R229" s="4"/>
      <c r="S229" s="4"/>
      <c r="T229" s="4"/>
    </row>
    <row r="230" spans="1:77" x14ac:dyDescent="0.2">
      <c r="A230" s="4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4"/>
      <c r="Q230" s="4"/>
      <c r="R230" s="4"/>
      <c r="S230" s="4"/>
      <c r="T230" s="4"/>
    </row>
    <row r="231" spans="1:77" x14ac:dyDescent="0.2">
      <c r="A231" s="4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4"/>
      <c r="Q231" s="4"/>
      <c r="R231" s="4"/>
      <c r="S231" s="4"/>
      <c r="T231" s="4"/>
    </row>
    <row r="232" spans="1:77" x14ac:dyDescent="0.2">
      <c r="A232" s="4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4"/>
      <c r="Q232" s="4"/>
      <c r="R232" s="4"/>
      <c r="S232" s="4"/>
      <c r="T232" s="4"/>
    </row>
    <row r="233" spans="1:77" x14ac:dyDescent="0.2">
      <c r="A233" s="4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4"/>
      <c r="Q233" s="4"/>
      <c r="R233" s="4"/>
      <c r="S233" s="4"/>
      <c r="T233" s="4"/>
    </row>
    <row r="234" spans="1:77" x14ac:dyDescent="0.2">
      <c r="A234" s="4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4"/>
      <c r="Q234" s="4"/>
      <c r="R234" s="4"/>
      <c r="S234" s="4"/>
      <c r="T234" s="4"/>
    </row>
    <row r="235" spans="1:77" x14ac:dyDescent="0.2">
      <c r="A235" s="4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4"/>
      <c r="Q235" s="4"/>
      <c r="R235" s="4"/>
      <c r="S235" s="4"/>
      <c r="T235" s="4"/>
    </row>
    <row r="236" spans="1:77" s="10" customFormat="1" ht="13.5" thickBot="1" x14ac:dyDescent="0.25">
      <c r="A236" s="4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</row>
    <row r="237" spans="1:77" x14ac:dyDescent="0.2">
      <c r="A237" s="4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4"/>
      <c r="Q237" s="4"/>
      <c r="R237" s="4"/>
      <c r="S237" s="4"/>
      <c r="T237" s="4"/>
    </row>
    <row r="238" spans="1:77" x14ac:dyDescent="0.2">
      <c r="A238" s="4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4"/>
      <c r="Q238" s="4"/>
      <c r="R238" s="4"/>
      <c r="S238" s="4"/>
      <c r="T238" s="4"/>
    </row>
    <row r="239" spans="1:77" x14ac:dyDescent="0.2">
      <c r="A239" s="4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4"/>
      <c r="Q239" s="4"/>
      <c r="R239" s="4"/>
      <c r="S239" s="4"/>
      <c r="T239" s="4"/>
    </row>
    <row r="240" spans="1:77" x14ac:dyDescent="0.2">
      <c r="A240" s="4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4"/>
      <c r="Q240" s="4"/>
      <c r="R240" s="4"/>
      <c r="S240" s="4"/>
      <c r="T240" s="4"/>
    </row>
    <row r="241" spans="1:77" x14ac:dyDescent="0.2">
      <c r="A241" s="4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4"/>
      <c r="Q241" s="4"/>
      <c r="R241" s="4"/>
      <c r="S241" s="4"/>
      <c r="T241" s="4"/>
    </row>
    <row r="242" spans="1:77" x14ac:dyDescent="0.2">
      <c r="A242" s="4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4"/>
      <c r="Q242" s="4"/>
      <c r="R242" s="4"/>
      <c r="S242" s="4"/>
      <c r="T242" s="4"/>
    </row>
    <row r="243" spans="1:77" x14ac:dyDescent="0.2">
      <c r="A243" s="4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4"/>
      <c r="Q243" s="4"/>
      <c r="R243" s="4"/>
      <c r="S243" s="4"/>
      <c r="T243" s="4"/>
    </row>
    <row r="244" spans="1:77" x14ac:dyDescent="0.2">
      <c r="A244" s="4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4"/>
      <c r="Q244" s="4"/>
      <c r="R244" s="4"/>
      <c r="S244" s="4"/>
      <c r="T244" s="4"/>
    </row>
    <row r="245" spans="1:77" x14ac:dyDescent="0.2">
      <c r="A245" s="4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4"/>
      <c r="Q245" s="4"/>
      <c r="R245" s="4"/>
      <c r="S245" s="4"/>
      <c r="T245" s="4"/>
    </row>
    <row r="246" spans="1:77" x14ac:dyDescent="0.2">
      <c r="A246" s="4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4"/>
      <c r="Q246" s="4"/>
      <c r="R246" s="4"/>
      <c r="S246" s="4"/>
      <c r="T246" s="4"/>
    </row>
    <row r="247" spans="1:77" x14ac:dyDescent="0.2">
      <c r="A247" s="4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4"/>
      <c r="Q247" s="4"/>
      <c r="R247" s="4"/>
      <c r="S247" s="4"/>
      <c r="T247" s="4"/>
    </row>
    <row r="248" spans="1:77" x14ac:dyDescent="0.2">
      <c r="A248" s="4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4"/>
      <c r="Q248" s="4"/>
      <c r="R248" s="4"/>
      <c r="S248" s="4"/>
      <c r="T248" s="4"/>
    </row>
    <row r="249" spans="1:77" x14ac:dyDescent="0.2">
      <c r="A249" s="4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4"/>
      <c r="Q249" s="4"/>
      <c r="R249" s="4"/>
      <c r="S249" s="4"/>
      <c r="T249" s="4"/>
    </row>
    <row r="250" spans="1:77" s="10" customFormat="1" ht="13.5" thickBot="1" x14ac:dyDescent="0.25">
      <c r="A250" s="4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</row>
    <row r="251" spans="1:77" x14ac:dyDescent="0.2">
      <c r="A251" s="4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4"/>
      <c r="Q251" s="4"/>
      <c r="R251" s="4"/>
      <c r="S251" s="4"/>
      <c r="T251" s="4"/>
    </row>
    <row r="252" spans="1:77" x14ac:dyDescent="0.2">
      <c r="A252" s="4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4"/>
      <c r="Q252" s="4"/>
      <c r="R252" s="4"/>
      <c r="S252" s="4"/>
      <c r="T252" s="4"/>
    </row>
    <row r="253" spans="1:77" x14ac:dyDescent="0.2">
      <c r="A253" s="4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4"/>
      <c r="Q253" s="4"/>
      <c r="R253" s="4"/>
      <c r="S253" s="4"/>
      <c r="T253" s="4"/>
    </row>
    <row r="254" spans="1:77" x14ac:dyDescent="0.2">
      <c r="A254" s="4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4"/>
      <c r="Q254" s="4"/>
      <c r="R254" s="4"/>
      <c r="S254" s="4"/>
      <c r="T254" s="4"/>
    </row>
    <row r="255" spans="1:77" x14ac:dyDescent="0.2">
      <c r="A255" s="4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4"/>
      <c r="Q255" s="4"/>
      <c r="R255" s="4"/>
      <c r="S255" s="4"/>
      <c r="T255" s="4"/>
    </row>
    <row r="256" spans="1:77" x14ac:dyDescent="0.2">
      <c r="A256" s="4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4"/>
      <c r="Q256" s="4"/>
      <c r="R256" s="4"/>
      <c r="S256" s="4"/>
      <c r="T256" s="4"/>
    </row>
    <row r="257" spans="1:77" x14ac:dyDescent="0.2">
      <c r="A257" s="4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4"/>
      <c r="Q257" s="4"/>
      <c r="R257" s="4"/>
      <c r="S257" s="4"/>
      <c r="T257" s="4"/>
    </row>
    <row r="258" spans="1:77" x14ac:dyDescent="0.2">
      <c r="A258" s="4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4"/>
      <c r="Q258" s="4"/>
      <c r="R258" s="4"/>
      <c r="S258" s="4"/>
      <c r="T258" s="4"/>
    </row>
    <row r="259" spans="1:77" x14ac:dyDescent="0.2">
      <c r="A259" s="4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4"/>
      <c r="Q259" s="4"/>
      <c r="R259" s="4"/>
      <c r="S259" s="4"/>
      <c r="T259" s="4"/>
    </row>
    <row r="260" spans="1:77" x14ac:dyDescent="0.2">
      <c r="A260" s="4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4"/>
      <c r="Q260" s="4"/>
      <c r="R260" s="4"/>
      <c r="S260" s="4"/>
      <c r="T260" s="4"/>
    </row>
    <row r="261" spans="1:77" x14ac:dyDescent="0.2">
      <c r="A261" s="4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4"/>
      <c r="Q261" s="4"/>
      <c r="R261" s="4"/>
      <c r="S261" s="4"/>
      <c r="T261" s="4"/>
    </row>
    <row r="262" spans="1:77" x14ac:dyDescent="0.2">
      <c r="A262" s="4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4"/>
      <c r="Q262" s="4"/>
      <c r="R262" s="4"/>
      <c r="S262" s="4"/>
      <c r="T262" s="4"/>
    </row>
    <row r="263" spans="1:77" x14ac:dyDescent="0.2">
      <c r="A263" s="4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4"/>
      <c r="Q263" s="4"/>
      <c r="R263" s="4"/>
      <c r="S263" s="4"/>
      <c r="T263" s="4"/>
    </row>
    <row r="264" spans="1:77" s="10" customFormat="1" ht="13.5" thickBot="1" x14ac:dyDescent="0.25">
      <c r="A264" s="4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</row>
    <row r="265" spans="1:77" x14ac:dyDescent="0.2">
      <c r="A265" s="4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4"/>
      <c r="Q265" s="4"/>
      <c r="R265" s="4"/>
      <c r="S265" s="4"/>
      <c r="T265" s="4"/>
    </row>
    <row r="266" spans="1:77" x14ac:dyDescent="0.2">
      <c r="A266" s="4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4"/>
      <c r="Q266" s="4"/>
      <c r="R266" s="4"/>
      <c r="S266" s="4"/>
      <c r="T266" s="4"/>
    </row>
    <row r="267" spans="1:77" x14ac:dyDescent="0.2">
      <c r="A267" s="4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4"/>
      <c r="Q267" s="4"/>
      <c r="R267" s="4"/>
      <c r="S267" s="4"/>
      <c r="T267" s="4"/>
    </row>
    <row r="268" spans="1:77" x14ac:dyDescent="0.2">
      <c r="A268" s="4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4"/>
      <c r="Q268" s="4"/>
      <c r="R268" s="4"/>
      <c r="S268" s="4"/>
      <c r="T268" s="4"/>
    </row>
    <row r="269" spans="1:77" x14ac:dyDescent="0.2">
      <c r="A269" s="4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4"/>
      <c r="Q269" s="4"/>
      <c r="R269" s="4"/>
      <c r="S269" s="4"/>
      <c r="T269" s="4"/>
    </row>
    <row r="270" spans="1:77" x14ac:dyDescent="0.2">
      <c r="A270" s="4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4"/>
      <c r="Q270" s="4"/>
      <c r="R270" s="4"/>
      <c r="S270" s="4"/>
      <c r="T270" s="4"/>
    </row>
    <row r="271" spans="1:77" x14ac:dyDescent="0.2">
      <c r="A271" s="4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4"/>
      <c r="Q271" s="4"/>
      <c r="R271" s="4"/>
      <c r="S271" s="4"/>
      <c r="T271" s="4"/>
    </row>
    <row r="272" spans="1:77" x14ac:dyDescent="0.2">
      <c r="A272" s="4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4"/>
      <c r="Q272" s="4"/>
      <c r="R272" s="4"/>
      <c r="S272" s="4"/>
      <c r="T272" s="4"/>
    </row>
    <row r="273" spans="1:77" x14ac:dyDescent="0.2">
      <c r="A273" s="4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4"/>
      <c r="Q273" s="4"/>
      <c r="R273" s="4"/>
      <c r="S273" s="4"/>
      <c r="T273" s="4"/>
    </row>
    <row r="274" spans="1:77" x14ac:dyDescent="0.2">
      <c r="A274" s="4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4"/>
      <c r="Q274" s="4"/>
      <c r="R274" s="4"/>
      <c r="S274" s="4"/>
      <c r="T274" s="4"/>
    </row>
    <row r="275" spans="1:77" x14ac:dyDescent="0.2">
      <c r="A275" s="4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4"/>
      <c r="Q275" s="4"/>
      <c r="R275" s="4"/>
      <c r="S275" s="4"/>
      <c r="T275" s="4"/>
    </row>
    <row r="276" spans="1:77" x14ac:dyDescent="0.2">
      <c r="A276" s="4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4"/>
      <c r="Q276" s="4"/>
      <c r="R276" s="4"/>
      <c r="S276" s="4"/>
      <c r="T276" s="4"/>
    </row>
    <row r="277" spans="1:77" x14ac:dyDescent="0.2">
      <c r="A277" s="4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4"/>
      <c r="Q277" s="4"/>
      <c r="R277" s="4"/>
      <c r="S277" s="4"/>
      <c r="T277" s="4"/>
    </row>
    <row r="278" spans="1:77" s="10" customFormat="1" ht="13.5" thickBot="1" x14ac:dyDescent="0.25">
      <c r="A278" s="4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</row>
    <row r="279" spans="1:77" x14ac:dyDescent="0.2">
      <c r="A279" s="4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4"/>
      <c r="Q279" s="4"/>
      <c r="R279" s="4"/>
      <c r="S279" s="4"/>
      <c r="T279" s="4"/>
    </row>
    <row r="280" spans="1:77" x14ac:dyDescent="0.2">
      <c r="A280" s="4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4"/>
      <c r="Q280" s="4"/>
      <c r="R280" s="4"/>
      <c r="S280" s="4"/>
      <c r="T280" s="4"/>
    </row>
    <row r="281" spans="1:77" x14ac:dyDescent="0.2">
      <c r="A281" s="4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4"/>
      <c r="Q281" s="4"/>
      <c r="R281" s="4"/>
      <c r="S281" s="4"/>
      <c r="T281" s="4"/>
    </row>
    <row r="282" spans="1:77" x14ac:dyDescent="0.2">
      <c r="A282" s="4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4"/>
      <c r="Q282" s="4"/>
      <c r="R282" s="4"/>
      <c r="S282" s="4"/>
      <c r="T282" s="4"/>
    </row>
    <row r="283" spans="1:77" x14ac:dyDescent="0.2">
      <c r="A283" s="4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4"/>
      <c r="Q283" s="4"/>
      <c r="R283" s="4"/>
      <c r="S283" s="4"/>
      <c r="T283" s="4"/>
    </row>
    <row r="284" spans="1:77" x14ac:dyDescent="0.2">
      <c r="A284" s="4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4"/>
      <c r="Q284" s="4"/>
      <c r="R284" s="4"/>
      <c r="S284" s="4"/>
      <c r="T284" s="4"/>
    </row>
    <row r="285" spans="1:77" x14ac:dyDescent="0.2">
      <c r="A285" s="4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"/>
      <c r="Q285" s="4"/>
      <c r="R285" s="4"/>
      <c r="S285" s="4"/>
      <c r="T285" s="4"/>
    </row>
    <row r="286" spans="1:77" x14ac:dyDescent="0.2">
      <c r="A286" s="4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4"/>
      <c r="Q286" s="4"/>
      <c r="R286" s="4"/>
      <c r="S286" s="4"/>
      <c r="T286" s="4"/>
    </row>
    <row r="287" spans="1:77" x14ac:dyDescent="0.2">
      <c r="A287" s="4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4"/>
      <c r="Q287" s="4"/>
      <c r="R287" s="4"/>
      <c r="S287" s="4"/>
      <c r="T287" s="4"/>
    </row>
    <row r="288" spans="1:77" x14ac:dyDescent="0.2">
      <c r="A288" s="4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4"/>
      <c r="Q288" s="4"/>
      <c r="R288" s="4"/>
      <c r="S288" s="4"/>
      <c r="T288" s="4"/>
    </row>
    <row r="289" spans="1:77" x14ac:dyDescent="0.2">
      <c r="A289" s="4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4"/>
      <c r="Q289" s="4"/>
      <c r="R289" s="4"/>
      <c r="S289" s="4"/>
      <c r="T289" s="4"/>
    </row>
    <row r="290" spans="1:77" x14ac:dyDescent="0.2">
      <c r="A290" s="4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4"/>
      <c r="Q290" s="4"/>
      <c r="R290" s="4"/>
      <c r="S290" s="4"/>
      <c r="T290" s="4"/>
    </row>
    <row r="291" spans="1:77" x14ac:dyDescent="0.2">
      <c r="A291" s="4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4"/>
      <c r="Q291" s="4"/>
      <c r="R291" s="4"/>
      <c r="S291" s="4"/>
      <c r="T291" s="4"/>
    </row>
    <row r="292" spans="1:77" s="10" customFormat="1" ht="13.5" thickBot="1" x14ac:dyDescent="0.25">
      <c r="A292" s="4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</row>
    <row r="293" spans="1:77" x14ac:dyDescent="0.2">
      <c r="A293" s="4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4"/>
      <c r="Q293" s="4"/>
      <c r="R293" s="4"/>
      <c r="S293" s="4"/>
      <c r="T293" s="4"/>
    </row>
    <row r="294" spans="1:77" x14ac:dyDescent="0.2">
      <c r="A294" s="4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4"/>
    </row>
    <row r="295" spans="1:77" x14ac:dyDescent="0.2">
      <c r="A295" s="4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4"/>
    </row>
    <row r="296" spans="1:77" x14ac:dyDescent="0.2">
      <c r="A296" s="4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4"/>
    </row>
    <row r="297" spans="1:77" x14ac:dyDescent="0.2">
      <c r="A297" s="4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4"/>
    </row>
    <row r="298" spans="1:77" x14ac:dyDescent="0.2">
      <c r="A298" s="4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4"/>
    </row>
    <row r="299" spans="1:77" x14ac:dyDescent="0.2">
      <c r="A299" s="4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4"/>
    </row>
    <row r="300" spans="1:77" x14ac:dyDescent="0.2">
      <c r="A300" s="4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4"/>
    </row>
    <row r="301" spans="1:77" x14ac:dyDescent="0.2">
      <c r="A301" s="4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4"/>
    </row>
    <row r="302" spans="1:77" x14ac:dyDescent="0.2">
      <c r="A302" s="4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4"/>
    </row>
    <row r="303" spans="1:77" x14ac:dyDescent="0.2">
      <c r="A303" s="4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4"/>
    </row>
    <row r="304" spans="1:77" x14ac:dyDescent="0.2">
      <c r="A304" s="4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4"/>
    </row>
    <row r="305" spans="1:16" x14ac:dyDescent="0.2">
      <c r="A305" s="4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4"/>
    </row>
    <row r="306" spans="1:16" x14ac:dyDescent="0.2">
      <c r="A306" s="4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4"/>
    </row>
    <row r="307" spans="1:16" x14ac:dyDescent="0.2">
      <c r="A307" s="4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4"/>
    </row>
    <row r="308" spans="1:16" x14ac:dyDescent="0.2">
      <c r="A308" s="4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4"/>
    </row>
    <row r="309" spans="1:16" x14ac:dyDescent="0.2">
      <c r="A309" s="4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4"/>
    </row>
    <row r="310" spans="1:16" x14ac:dyDescent="0.2">
      <c r="A310" s="4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4"/>
    </row>
    <row r="311" spans="1:16" x14ac:dyDescent="0.2">
      <c r="A311" s="4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4"/>
    </row>
    <row r="312" spans="1:16" x14ac:dyDescent="0.2">
      <c r="A312" s="4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4"/>
    </row>
    <row r="313" spans="1:16" x14ac:dyDescent="0.2">
      <c r="A313" s="4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4"/>
    </row>
    <row r="314" spans="1:16" x14ac:dyDescent="0.2">
      <c r="A314" s="4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4"/>
    </row>
    <row r="315" spans="1:16" x14ac:dyDescent="0.2">
      <c r="A315" s="4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4"/>
    </row>
    <row r="316" spans="1:16" x14ac:dyDescent="0.2">
      <c r="A316" s="4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4"/>
    </row>
    <row r="317" spans="1:16" x14ac:dyDescent="0.2">
      <c r="A317" s="4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4"/>
    </row>
    <row r="318" spans="1:16" x14ac:dyDescent="0.2">
      <c r="A318" s="4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4"/>
    </row>
    <row r="319" spans="1:16" x14ac:dyDescent="0.2">
      <c r="A319" s="4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4"/>
    </row>
    <row r="320" spans="1:16" x14ac:dyDescent="0.2">
      <c r="A320" s="4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4"/>
    </row>
    <row r="321" spans="1:16" x14ac:dyDescent="0.2">
      <c r="A321" s="4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4"/>
    </row>
    <row r="322" spans="1:16" x14ac:dyDescent="0.2">
      <c r="A322" s="4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4"/>
    </row>
    <row r="323" spans="1:16" x14ac:dyDescent="0.2">
      <c r="A323" s="4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4"/>
    </row>
    <row r="324" spans="1:16" x14ac:dyDescent="0.2">
      <c r="A324" s="4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4"/>
    </row>
    <row r="325" spans="1:16" x14ac:dyDescent="0.2">
      <c r="A325" s="4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4"/>
    </row>
    <row r="326" spans="1:16" x14ac:dyDescent="0.2">
      <c r="A326" s="4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4"/>
    </row>
    <row r="327" spans="1:16" x14ac:dyDescent="0.2">
      <c r="A327" s="4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4"/>
    </row>
    <row r="328" spans="1:16" x14ac:dyDescent="0.2">
      <c r="A328" s="4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4"/>
    </row>
    <row r="329" spans="1:16" x14ac:dyDescent="0.2">
      <c r="A329" s="4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4"/>
    </row>
    <row r="330" spans="1:16" x14ac:dyDescent="0.2">
      <c r="A330" s="4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4"/>
    </row>
    <row r="331" spans="1:16" x14ac:dyDescent="0.2">
      <c r="A331" s="4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4"/>
    </row>
    <row r="332" spans="1:16" x14ac:dyDescent="0.2">
      <c r="A332" s="4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4"/>
    </row>
    <row r="333" spans="1:16" x14ac:dyDescent="0.2">
      <c r="A333" s="4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4"/>
    </row>
    <row r="334" spans="1:16" x14ac:dyDescent="0.2">
      <c r="A334" s="4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4"/>
    </row>
    <row r="335" spans="1:16" x14ac:dyDescent="0.2">
      <c r="A335" s="4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4"/>
    </row>
    <row r="336" spans="1:16" x14ac:dyDescent="0.2">
      <c r="A336" s="4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4"/>
    </row>
    <row r="337" spans="1:16" x14ac:dyDescent="0.2">
      <c r="A337" s="4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4"/>
    </row>
    <row r="338" spans="1:16" x14ac:dyDescent="0.2">
      <c r="A338" s="4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4"/>
    </row>
    <row r="339" spans="1:16" x14ac:dyDescent="0.2">
      <c r="A339" s="4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4"/>
    </row>
    <row r="340" spans="1:16" x14ac:dyDescent="0.2">
      <c r="A340" s="4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4"/>
    </row>
    <row r="341" spans="1:16" x14ac:dyDescent="0.2">
      <c r="A341" s="4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4"/>
    </row>
    <row r="342" spans="1:16" x14ac:dyDescent="0.2">
      <c r="A342" s="4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4"/>
    </row>
    <row r="343" spans="1:16" x14ac:dyDescent="0.2">
      <c r="A343" s="4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4"/>
    </row>
    <row r="344" spans="1:16" x14ac:dyDescent="0.2">
      <c r="A344" s="4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4"/>
    </row>
    <row r="345" spans="1:16" x14ac:dyDescent="0.2">
      <c r="A345" s="4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4"/>
    </row>
    <row r="346" spans="1:16" x14ac:dyDescent="0.2">
      <c r="A346" s="4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4"/>
    </row>
    <row r="347" spans="1:16" x14ac:dyDescent="0.2">
      <c r="A347" s="4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4"/>
    </row>
    <row r="348" spans="1:16" x14ac:dyDescent="0.2">
      <c r="A348" s="4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4"/>
    </row>
    <row r="349" spans="1:16" x14ac:dyDescent="0.2">
      <c r="A349" s="4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4"/>
    </row>
    <row r="350" spans="1:16" x14ac:dyDescent="0.2">
      <c r="A350" s="4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4"/>
    </row>
    <row r="351" spans="1:16" x14ac:dyDescent="0.2">
      <c r="A351" s="4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4"/>
    </row>
    <row r="352" spans="1:16" x14ac:dyDescent="0.2">
      <c r="A352" s="4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4"/>
    </row>
    <row r="353" spans="1:16" x14ac:dyDescent="0.2">
      <c r="A353" s="4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4"/>
    </row>
    <row r="354" spans="1:16" x14ac:dyDescent="0.2">
      <c r="A354" s="4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4"/>
    </row>
    <row r="355" spans="1:16" x14ac:dyDescent="0.2">
      <c r="A355" s="4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4"/>
    </row>
    <row r="356" spans="1:16" x14ac:dyDescent="0.2">
      <c r="A356" s="4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4"/>
    </row>
    <row r="357" spans="1:16" x14ac:dyDescent="0.2">
      <c r="A357" s="4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4"/>
    </row>
    <row r="358" spans="1:16" x14ac:dyDescent="0.2">
      <c r="A358" s="4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4"/>
    </row>
    <row r="359" spans="1:16" x14ac:dyDescent="0.2">
      <c r="A359" s="4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4"/>
    </row>
    <row r="360" spans="1:16" x14ac:dyDescent="0.2">
      <c r="A360" s="4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4"/>
    </row>
    <row r="361" spans="1:16" x14ac:dyDescent="0.2">
      <c r="A361" s="4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4"/>
    </row>
    <row r="362" spans="1:16" x14ac:dyDescent="0.2">
      <c r="A362" s="4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4"/>
    </row>
    <row r="363" spans="1:16" x14ac:dyDescent="0.2">
      <c r="A363" s="4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4"/>
    </row>
    <row r="364" spans="1:16" x14ac:dyDescent="0.2">
      <c r="A364" s="4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4"/>
    </row>
    <row r="365" spans="1:16" x14ac:dyDescent="0.2">
      <c r="A365" s="4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4"/>
    </row>
    <row r="366" spans="1:16" x14ac:dyDescent="0.2">
      <c r="A366" s="4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4"/>
    </row>
    <row r="367" spans="1:16" x14ac:dyDescent="0.2">
      <c r="A367" s="4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4"/>
    </row>
    <row r="368" spans="1:16" x14ac:dyDescent="0.2">
      <c r="A368" s="4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4"/>
    </row>
    <row r="369" spans="1:16" x14ac:dyDescent="0.2">
      <c r="A369" s="4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4"/>
    </row>
    <row r="370" spans="1:16" x14ac:dyDescent="0.2">
      <c r="A370" s="4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4"/>
    </row>
    <row r="371" spans="1:16" x14ac:dyDescent="0.2">
      <c r="A371" s="4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4"/>
    </row>
    <row r="372" spans="1:16" x14ac:dyDescent="0.2">
      <c r="A372" s="4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4"/>
    </row>
    <row r="373" spans="1:16" x14ac:dyDescent="0.2">
      <c r="A373" s="4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4"/>
    </row>
    <row r="374" spans="1:16" x14ac:dyDescent="0.2">
      <c r="A374" s="4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4"/>
    </row>
    <row r="375" spans="1:16" x14ac:dyDescent="0.2">
      <c r="A375" s="4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4"/>
    </row>
    <row r="376" spans="1:16" x14ac:dyDescent="0.2">
      <c r="A376" s="4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4"/>
    </row>
    <row r="377" spans="1:16" x14ac:dyDescent="0.2">
      <c r="A377" s="4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4"/>
    </row>
    <row r="378" spans="1:16" x14ac:dyDescent="0.2">
      <c r="A378" s="4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4"/>
    </row>
    <row r="379" spans="1:16" x14ac:dyDescent="0.2">
      <c r="A379" s="4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4"/>
    </row>
    <row r="380" spans="1:16" x14ac:dyDescent="0.2">
      <c r="A380" s="4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4"/>
    </row>
    <row r="381" spans="1:16" x14ac:dyDescent="0.2">
      <c r="A381" s="4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4"/>
    </row>
    <row r="382" spans="1:16" x14ac:dyDescent="0.2">
      <c r="A382" s="4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4"/>
    </row>
    <row r="383" spans="1:16" x14ac:dyDescent="0.2">
      <c r="A383" s="4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4"/>
    </row>
    <row r="384" spans="1:16" x14ac:dyDescent="0.2">
      <c r="A384" s="4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4"/>
    </row>
    <row r="385" spans="1:16" x14ac:dyDescent="0.2">
      <c r="A385" s="4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4"/>
    </row>
    <row r="386" spans="1:16" x14ac:dyDescent="0.2">
      <c r="A386" s="4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4"/>
    </row>
    <row r="387" spans="1:16" x14ac:dyDescent="0.2">
      <c r="A387" s="4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4"/>
    </row>
    <row r="388" spans="1:16" x14ac:dyDescent="0.2">
      <c r="A388" s="4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4"/>
    </row>
    <row r="389" spans="1:16" x14ac:dyDescent="0.2">
      <c r="A389" s="4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4"/>
    </row>
    <row r="390" spans="1:16" x14ac:dyDescent="0.2">
      <c r="A390" s="4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4"/>
    </row>
    <row r="391" spans="1:16" x14ac:dyDescent="0.2">
      <c r="A391" s="4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4"/>
    </row>
    <row r="392" spans="1:16" x14ac:dyDescent="0.2">
      <c r="A392" s="4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4"/>
    </row>
    <row r="393" spans="1:16" x14ac:dyDescent="0.2">
      <c r="A393" s="4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4"/>
    </row>
    <row r="394" spans="1:16" x14ac:dyDescent="0.2">
      <c r="A394" s="4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4"/>
    </row>
    <row r="395" spans="1:16" x14ac:dyDescent="0.2">
      <c r="A395" s="4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4"/>
    </row>
    <row r="396" spans="1:16" x14ac:dyDescent="0.2">
      <c r="A396" s="4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4"/>
    </row>
    <row r="397" spans="1:16" x14ac:dyDescent="0.2">
      <c r="A397" s="4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4"/>
    </row>
    <row r="398" spans="1:16" x14ac:dyDescent="0.2">
      <c r="A398" s="4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4"/>
    </row>
    <row r="399" spans="1:16" x14ac:dyDescent="0.2">
      <c r="A399" s="4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4"/>
    </row>
    <row r="400" spans="1:16" x14ac:dyDescent="0.2">
      <c r="A400" s="4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4"/>
    </row>
    <row r="401" spans="1:16" x14ac:dyDescent="0.2">
      <c r="A401" s="4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4"/>
    </row>
    <row r="402" spans="1:16" x14ac:dyDescent="0.2">
      <c r="A402" s="4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4"/>
    </row>
    <row r="403" spans="1:16" x14ac:dyDescent="0.2">
      <c r="A403" s="4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4"/>
    </row>
    <row r="404" spans="1:16" x14ac:dyDescent="0.2">
      <c r="A404" s="4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4"/>
    </row>
    <row r="405" spans="1:16" x14ac:dyDescent="0.2">
      <c r="A405" s="4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4"/>
    </row>
    <row r="406" spans="1:16" x14ac:dyDescent="0.2">
      <c r="A406" s="4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4"/>
    </row>
    <row r="407" spans="1:16" x14ac:dyDescent="0.2">
      <c r="A407" s="4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4"/>
    </row>
    <row r="408" spans="1:16" x14ac:dyDescent="0.2">
      <c r="A408" s="4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4"/>
    </row>
    <row r="409" spans="1:16" x14ac:dyDescent="0.2">
      <c r="A409" s="4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4"/>
    </row>
    <row r="410" spans="1:16" x14ac:dyDescent="0.2">
      <c r="A410" s="4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4"/>
    </row>
    <row r="411" spans="1:16" x14ac:dyDescent="0.2">
      <c r="A411" s="4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4"/>
    </row>
    <row r="412" spans="1:16" x14ac:dyDescent="0.2">
      <c r="A412" s="4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4"/>
    </row>
    <row r="413" spans="1:16" x14ac:dyDescent="0.2">
      <c r="A413" s="4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4"/>
    </row>
    <row r="414" spans="1:16" x14ac:dyDescent="0.2">
      <c r="A414" s="4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4"/>
    </row>
    <row r="415" spans="1:16" x14ac:dyDescent="0.2">
      <c r="A415" s="4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4"/>
    </row>
    <row r="416" spans="1:16" x14ac:dyDescent="0.2">
      <c r="A416" s="4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4"/>
    </row>
    <row r="417" spans="1:16" x14ac:dyDescent="0.2">
      <c r="A417" s="4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4"/>
    </row>
    <row r="418" spans="1:16" x14ac:dyDescent="0.2">
      <c r="A418" s="4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4"/>
    </row>
    <row r="419" spans="1:16" x14ac:dyDescent="0.2">
      <c r="A419" s="4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4"/>
    </row>
    <row r="420" spans="1:16" x14ac:dyDescent="0.2">
      <c r="A420" s="4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4"/>
    </row>
    <row r="421" spans="1:16" x14ac:dyDescent="0.2">
      <c r="A421" s="4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4"/>
    </row>
    <row r="422" spans="1:16" x14ac:dyDescent="0.2">
      <c r="A422" s="4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4"/>
    </row>
    <row r="423" spans="1:16" x14ac:dyDescent="0.2">
      <c r="A423" s="4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4"/>
    </row>
    <row r="424" spans="1:16" x14ac:dyDescent="0.2">
      <c r="A424" s="4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4"/>
    </row>
    <row r="425" spans="1:16" x14ac:dyDescent="0.2">
      <c r="A425" s="4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4"/>
    </row>
    <row r="426" spans="1:16" x14ac:dyDescent="0.2">
      <c r="A426" s="4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4"/>
    </row>
    <row r="427" spans="1:16" x14ac:dyDescent="0.2">
      <c r="A427" s="4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4"/>
    </row>
    <row r="428" spans="1:16" x14ac:dyDescent="0.2">
      <c r="A428" s="4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4"/>
    </row>
    <row r="429" spans="1:16" x14ac:dyDescent="0.2">
      <c r="A429" s="4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4"/>
    </row>
    <row r="430" spans="1:16" x14ac:dyDescent="0.2">
      <c r="A430" s="4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4"/>
    </row>
    <row r="431" spans="1:16" x14ac:dyDescent="0.2">
      <c r="A431" s="4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4"/>
    </row>
    <row r="432" spans="1:16" x14ac:dyDescent="0.2">
      <c r="A432" s="4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4"/>
    </row>
    <row r="433" spans="1:16" x14ac:dyDescent="0.2">
      <c r="A433" s="4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4"/>
    </row>
    <row r="434" spans="1:16" x14ac:dyDescent="0.2">
      <c r="A434" s="4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4"/>
    </row>
    <row r="435" spans="1:16" x14ac:dyDescent="0.2">
      <c r="A435" s="4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4"/>
    </row>
    <row r="436" spans="1:16" x14ac:dyDescent="0.2">
      <c r="A436" s="4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4"/>
    </row>
    <row r="437" spans="1:16" x14ac:dyDescent="0.2">
      <c r="A437" s="4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4"/>
    </row>
    <row r="438" spans="1:16" x14ac:dyDescent="0.2">
      <c r="A438" s="4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4"/>
    </row>
    <row r="439" spans="1:16" x14ac:dyDescent="0.2">
      <c r="A439" s="4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4"/>
    </row>
    <row r="440" spans="1:16" x14ac:dyDescent="0.2">
      <c r="A440" s="4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4"/>
    </row>
    <row r="441" spans="1:16" x14ac:dyDescent="0.2">
      <c r="A441" s="4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4"/>
    </row>
    <row r="442" spans="1:16" x14ac:dyDescent="0.2">
      <c r="A442" s="4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4"/>
    </row>
    <row r="443" spans="1:16" x14ac:dyDescent="0.2">
      <c r="A443" s="4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4"/>
    </row>
    <row r="444" spans="1:16" x14ac:dyDescent="0.2">
      <c r="A444" s="4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4"/>
    </row>
    <row r="445" spans="1:16" x14ac:dyDescent="0.2">
      <c r="A445" s="4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4"/>
    </row>
    <row r="446" spans="1:16" x14ac:dyDescent="0.2">
      <c r="A446" s="4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4"/>
    </row>
    <row r="447" spans="1:16" x14ac:dyDescent="0.2">
      <c r="A447" s="4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4"/>
    </row>
    <row r="448" spans="1:16" x14ac:dyDescent="0.2">
      <c r="A448" s="4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4"/>
    </row>
    <row r="449" spans="1:16" x14ac:dyDescent="0.2">
      <c r="A449" s="4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4"/>
    </row>
    <row r="450" spans="1:16" x14ac:dyDescent="0.2">
      <c r="A450" s="4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4"/>
    </row>
    <row r="451" spans="1:16" x14ac:dyDescent="0.2">
      <c r="A451" s="4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4"/>
    </row>
    <row r="452" spans="1:16" x14ac:dyDescent="0.2">
      <c r="A452" s="4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4"/>
    </row>
    <row r="453" spans="1:16" x14ac:dyDescent="0.2">
      <c r="A453" s="4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4"/>
    </row>
    <row r="454" spans="1:16" x14ac:dyDescent="0.2">
      <c r="A454" s="4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4"/>
    </row>
    <row r="455" spans="1:16" x14ac:dyDescent="0.2">
      <c r="A455" s="4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4"/>
    </row>
    <row r="456" spans="1:16" x14ac:dyDescent="0.2">
      <c r="A456" s="4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4"/>
    </row>
    <row r="457" spans="1:16" x14ac:dyDescent="0.2">
      <c r="A457" s="4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4"/>
    </row>
    <row r="458" spans="1:16" x14ac:dyDescent="0.2">
      <c r="A458" s="4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4"/>
    </row>
    <row r="459" spans="1:16" x14ac:dyDescent="0.2">
      <c r="A459" s="4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4"/>
    </row>
    <row r="460" spans="1:16" x14ac:dyDescent="0.2">
      <c r="A460" s="4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4"/>
    </row>
    <row r="461" spans="1:16" x14ac:dyDescent="0.2">
      <c r="A461" s="4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4"/>
    </row>
    <row r="462" spans="1:16" x14ac:dyDescent="0.2">
      <c r="A462" s="4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4"/>
    </row>
    <row r="463" spans="1:16" x14ac:dyDescent="0.2">
      <c r="A463" s="4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4"/>
    </row>
    <row r="464" spans="1:16" x14ac:dyDescent="0.2">
      <c r="A464" s="4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4"/>
    </row>
    <row r="465" spans="1:16" x14ac:dyDescent="0.2">
      <c r="A465" s="4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4"/>
    </row>
    <row r="466" spans="1:16" x14ac:dyDescent="0.2">
      <c r="A466" s="4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4"/>
    </row>
    <row r="467" spans="1:16" x14ac:dyDescent="0.2">
      <c r="A467" s="4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4"/>
    </row>
    <row r="468" spans="1:16" x14ac:dyDescent="0.2">
      <c r="A468" s="4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4"/>
    </row>
    <row r="469" spans="1:16" x14ac:dyDescent="0.2">
      <c r="A469" s="4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4"/>
    </row>
    <row r="470" spans="1:16" x14ac:dyDescent="0.2">
      <c r="A470" s="4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4"/>
    </row>
    <row r="471" spans="1:16" x14ac:dyDescent="0.2">
      <c r="A471" s="4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4"/>
    </row>
    <row r="472" spans="1:16" x14ac:dyDescent="0.2">
      <c r="A472" s="4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4"/>
    </row>
    <row r="473" spans="1:16" x14ac:dyDescent="0.2">
      <c r="A473" s="4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4"/>
    </row>
    <row r="474" spans="1:16" x14ac:dyDescent="0.2">
      <c r="A474" s="4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4"/>
    </row>
    <row r="475" spans="1:16" x14ac:dyDescent="0.2">
      <c r="A475" s="4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4"/>
    </row>
    <row r="476" spans="1:16" x14ac:dyDescent="0.2">
      <c r="A476" s="4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4"/>
    </row>
    <row r="477" spans="1:16" x14ac:dyDescent="0.2">
      <c r="A477" s="4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4"/>
    </row>
    <row r="478" spans="1:16" x14ac:dyDescent="0.2">
      <c r="A478" s="4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4"/>
    </row>
    <row r="479" spans="1:16" x14ac:dyDescent="0.2">
      <c r="A479" s="4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4"/>
    </row>
    <row r="480" spans="1:16" x14ac:dyDescent="0.2">
      <c r="A480" s="4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4"/>
    </row>
    <row r="481" spans="1:16" x14ac:dyDescent="0.2">
      <c r="A481" s="4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4"/>
    </row>
    <row r="482" spans="1:16" x14ac:dyDescent="0.2">
      <c r="A482" s="4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4"/>
    </row>
    <row r="483" spans="1:16" x14ac:dyDescent="0.2">
      <c r="A483" s="4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4"/>
    </row>
    <row r="484" spans="1:16" x14ac:dyDescent="0.2">
      <c r="A484" s="4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4"/>
    </row>
    <row r="485" spans="1:16" x14ac:dyDescent="0.2">
      <c r="A485" s="4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4"/>
    </row>
    <row r="486" spans="1:16" x14ac:dyDescent="0.2">
      <c r="A486" s="4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4"/>
    </row>
    <row r="487" spans="1:16" x14ac:dyDescent="0.2">
      <c r="A487" s="4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4"/>
    </row>
    <row r="488" spans="1:16" x14ac:dyDescent="0.2">
      <c r="A488" s="4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4"/>
    </row>
    <row r="489" spans="1:16" x14ac:dyDescent="0.2">
      <c r="A489" s="4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4"/>
    </row>
    <row r="490" spans="1:16" x14ac:dyDescent="0.2">
      <c r="A490" s="4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4"/>
    </row>
    <row r="491" spans="1:16" x14ac:dyDescent="0.2">
      <c r="A491" s="4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4"/>
    </row>
    <row r="492" spans="1:16" x14ac:dyDescent="0.2">
      <c r="A492" s="4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4"/>
    </row>
    <row r="493" spans="1:16" x14ac:dyDescent="0.2">
      <c r="A493" s="4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4"/>
    </row>
    <row r="494" spans="1:16" x14ac:dyDescent="0.2">
      <c r="A494" s="4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4"/>
    </row>
    <row r="495" spans="1:16" x14ac:dyDescent="0.2">
      <c r="A495" s="4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4"/>
    </row>
    <row r="496" spans="1:16" x14ac:dyDescent="0.2">
      <c r="A496" s="4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4"/>
    </row>
    <row r="497" spans="1:16" x14ac:dyDescent="0.2">
      <c r="A497" s="4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4"/>
    </row>
    <row r="498" spans="1:16" x14ac:dyDescent="0.2">
      <c r="A498" s="4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4"/>
    </row>
    <row r="499" spans="1:16" x14ac:dyDescent="0.2">
      <c r="A499" s="4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4"/>
    </row>
    <row r="500" spans="1:16" x14ac:dyDescent="0.2">
      <c r="A500" s="4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4"/>
    </row>
    <row r="501" spans="1:16" x14ac:dyDescent="0.2">
      <c r="A501" s="4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4"/>
    </row>
    <row r="502" spans="1:16" x14ac:dyDescent="0.2">
      <c r="A502" s="4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4"/>
    </row>
    <row r="503" spans="1:16" x14ac:dyDescent="0.2">
      <c r="A503" s="4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4"/>
    </row>
    <row r="504" spans="1:16" x14ac:dyDescent="0.2">
      <c r="A504" s="4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4"/>
    </row>
    <row r="505" spans="1:16" x14ac:dyDescent="0.2">
      <c r="A505" s="4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4"/>
    </row>
    <row r="506" spans="1:16" x14ac:dyDescent="0.2">
      <c r="A506" s="4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4"/>
    </row>
    <row r="507" spans="1:16" x14ac:dyDescent="0.2">
      <c r="A507" s="4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4"/>
    </row>
    <row r="508" spans="1:16" x14ac:dyDescent="0.2">
      <c r="A508" s="4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4"/>
    </row>
    <row r="509" spans="1:16" x14ac:dyDescent="0.2">
      <c r="A509" s="4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4"/>
    </row>
    <row r="510" spans="1:16" x14ac:dyDescent="0.2">
      <c r="A510" s="4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4"/>
    </row>
    <row r="511" spans="1:16" x14ac:dyDescent="0.2">
      <c r="A511" s="4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4"/>
    </row>
    <row r="512" spans="1:16" x14ac:dyDescent="0.2">
      <c r="A512" s="4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4"/>
    </row>
    <row r="513" spans="1:16" x14ac:dyDescent="0.2">
      <c r="A513" s="4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4"/>
    </row>
    <row r="514" spans="1:16" x14ac:dyDescent="0.2">
      <c r="A514" s="4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4"/>
    </row>
    <row r="515" spans="1:16" x14ac:dyDescent="0.2">
      <c r="A515" s="4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4"/>
    </row>
    <row r="516" spans="1:16" x14ac:dyDescent="0.2">
      <c r="A516" s="4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4"/>
    </row>
    <row r="517" spans="1:16" x14ac:dyDescent="0.2">
      <c r="A517" s="4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4"/>
    </row>
    <row r="518" spans="1:16" x14ac:dyDescent="0.2">
      <c r="A518" s="4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4"/>
    </row>
    <row r="519" spans="1:16" x14ac:dyDescent="0.2">
      <c r="A519" s="4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4"/>
    </row>
    <row r="520" spans="1:16" x14ac:dyDescent="0.2">
      <c r="A520" s="4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4"/>
    </row>
    <row r="521" spans="1:16" x14ac:dyDescent="0.2">
      <c r="A521" s="4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4"/>
    </row>
    <row r="522" spans="1:16" x14ac:dyDescent="0.2">
      <c r="A522" s="4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4"/>
    </row>
    <row r="523" spans="1:16" x14ac:dyDescent="0.2">
      <c r="A523" s="4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4"/>
    </row>
    <row r="524" spans="1:16" x14ac:dyDescent="0.2">
      <c r="A524" s="4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4"/>
    </row>
    <row r="525" spans="1:16" x14ac:dyDescent="0.2">
      <c r="A525" s="4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4"/>
    </row>
    <row r="526" spans="1:16" x14ac:dyDescent="0.2">
      <c r="A526" s="4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4"/>
    </row>
    <row r="527" spans="1:16" x14ac:dyDescent="0.2">
      <c r="A527" s="4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4"/>
    </row>
    <row r="528" spans="1:16" x14ac:dyDescent="0.2">
      <c r="A528" s="4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4"/>
    </row>
    <row r="529" spans="1:16" x14ac:dyDescent="0.2">
      <c r="A529" s="4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4"/>
    </row>
    <row r="530" spans="1:16" x14ac:dyDescent="0.2">
      <c r="A530" s="4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4"/>
    </row>
    <row r="531" spans="1:16" x14ac:dyDescent="0.2">
      <c r="A531" s="4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4"/>
    </row>
    <row r="532" spans="1:16" x14ac:dyDescent="0.2">
      <c r="A532" s="4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4"/>
    </row>
    <row r="533" spans="1:16" x14ac:dyDescent="0.2">
      <c r="A533" s="4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4"/>
    </row>
    <row r="534" spans="1:16" x14ac:dyDescent="0.2">
      <c r="A534" s="4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4"/>
    </row>
    <row r="535" spans="1:16" x14ac:dyDescent="0.2">
      <c r="A535" s="4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4"/>
    </row>
    <row r="536" spans="1:16" x14ac:dyDescent="0.2">
      <c r="A536" s="4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4"/>
    </row>
    <row r="537" spans="1:16" x14ac:dyDescent="0.2">
      <c r="A537" s="4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4"/>
    </row>
    <row r="538" spans="1:16" x14ac:dyDescent="0.2">
      <c r="A538" s="4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4"/>
    </row>
    <row r="539" spans="1:16" x14ac:dyDescent="0.2">
      <c r="A539" s="4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4"/>
    </row>
    <row r="540" spans="1:16" x14ac:dyDescent="0.2">
      <c r="A540" s="4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4"/>
    </row>
    <row r="541" spans="1:16" x14ac:dyDescent="0.2">
      <c r="A541" s="4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4"/>
    </row>
    <row r="542" spans="1:16" x14ac:dyDescent="0.2">
      <c r="A542" s="4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4"/>
    </row>
    <row r="543" spans="1:16" x14ac:dyDescent="0.2">
      <c r="A543" s="4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4"/>
    </row>
    <row r="544" spans="1:16" x14ac:dyDescent="0.2">
      <c r="A544" s="4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4"/>
    </row>
    <row r="545" spans="1:16" x14ac:dyDescent="0.2">
      <c r="A545" s="4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4"/>
    </row>
    <row r="546" spans="1:16" x14ac:dyDescent="0.2">
      <c r="A546" s="4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4"/>
    </row>
    <row r="547" spans="1:16" x14ac:dyDescent="0.2">
      <c r="A547" s="4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4"/>
    </row>
    <row r="548" spans="1:16" x14ac:dyDescent="0.2">
      <c r="A548" s="4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4"/>
    </row>
    <row r="549" spans="1:16" x14ac:dyDescent="0.2">
      <c r="A549" s="4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4"/>
    </row>
    <row r="550" spans="1:16" x14ac:dyDescent="0.2">
      <c r="A550" s="4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4"/>
    </row>
    <row r="551" spans="1:16" x14ac:dyDescent="0.2">
      <c r="A551" s="4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4"/>
    </row>
    <row r="552" spans="1:16" x14ac:dyDescent="0.2">
      <c r="A552" s="4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4"/>
    </row>
    <row r="553" spans="1:16" x14ac:dyDescent="0.2">
      <c r="A553" s="4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4"/>
    </row>
    <row r="554" spans="1:16" x14ac:dyDescent="0.2">
      <c r="A554" s="4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4"/>
    </row>
    <row r="555" spans="1:16" x14ac:dyDescent="0.2">
      <c r="A555" s="4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4"/>
    </row>
    <row r="556" spans="1:16" x14ac:dyDescent="0.2">
      <c r="A556" s="4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4"/>
    </row>
    <row r="557" spans="1:16" x14ac:dyDescent="0.2">
      <c r="A557" s="4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4"/>
    </row>
    <row r="558" spans="1:16" x14ac:dyDescent="0.2">
      <c r="A558" s="4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4"/>
    </row>
    <row r="559" spans="1:16" x14ac:dyDescent="0.2">
      <c r="A559" s="4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4"/>
    </row>
    <row r="560" spans="1:16" x14ac:dyDescent="0.2">
      <c r="A560" s="4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4"/>
    </row>
    <row r="561" spans="1:16" x14ac:dyDescent="0.2">
      <c r="A561" s="4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4"/>
    </row>
    <row r="562" spans="1:16" x14ac:dyDescent="0.2">
      <c r="A562" s="4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4"/>
    </row>
    <row r="563" spans="1:16" x14ac:dyDescent="0.2">
      <c r="A563" s="4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4"/>
    </row>
    <row r="564" spans="1:16" x14ac:dyDescent="0.2">
      <c r="A564" s="4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4"/>
    </row>
    <row r="565" spans="1:16" x14ac:dyDescent="0.2">
      <c r="A565" s="4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4"/>
    </row>
    <row r="566" spans="1:16" x14ac:dyDescent="0.2">
      <c r="A566" s="4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4"/>
    </row>
    <row r="567" spans="1:16" x14ac:dyDescent="0.2">
      <c r="A567" s="4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4"/>
    </row>
    <row r="568" spans="1:16" x14ac:dyDescent="0.2">
      <c r="A568" s="4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4"/>
    </row>
    <row r="569" spans="1:16" x14ac:dyDescent="0.2">
      <c r="A569" s="4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4"/>
    </row>
    <row r="570" spans="1:16" x14ac:dyDescent="0.2">
      <c r="A570" s="4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4"/>
    </row>
    <row r="571" spans="1:16" x14ac:dyDescent="0.2">
      <c r="A571" s="4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4"/>
    </row>
    <row r="572" spans="1:16" x14ac:dyDescent="0.2">
      <c r="A572" s="4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4"/>
    </row>
    <row r="573" spans="1:16" x14ac:dyDescent="0.2">
      <c r="A573" s="4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4"/>
    </row>
    <row r="574" spans="1:16" x14ac:dyDescent="0.2">
      <c r="A574" s="4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4"/>
    </row>
    <row r="575" spans="1:16" x14ac:dyDescent="0.2">
      <c r="A575" s="4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4"/>
    </row>
    <row r="576" spans="1:16" x14ac:dyDescent="0.2">
      <c r="A576" s="4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4"/>
    </row>
    <row r="577" spans="1:16" x14ac:dyDescent="0.2">
      <c r="A577" s="4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4"/>
    </row>
    <row r="578" spans="1:16" x14ac:dyDescent="0.2">
      <c r="A578" s="4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4"/>
    </row>
    <row r="579" spans="1:16" x14ac:dyDescent="0.2">
      <c r="A579" s="4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4"/>
    </row>
    <row r="580" spans="1:16" x14ac:dyDescent="0.2">
      <c r="A580" s="4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4"/>
    </row>
    <row r="581" spans="1:16" x14ac:dyDescent="0.2">
      <c r="A581" s="4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4"/>
    </row>
    <row r="582" spans="1:16" x14ac:dyDescent="0.2">
      <c r="A582" s="4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4"/>
    </row>
    <row r="583" spans="1:16" x14ac:dyDescent="0.2">
      <c r="A583" s="4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4"/>
    </row>
    <row r="584" spans="1:16" x14ac:dyDescent="0.2">
      <c r="A584" s="4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4"/>
    </row>
    <row r="585" spans="1:16" x14ac:dyDescent="0.2">
      <c r="A585" s="4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4"/>
    </row>
    <row r="586" spans="1:16" x14ac:dyDescent="0.2">
      <c r="A586" s="4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4"/>
    </row>
    <row r="587" spans="1:16" x14ac:dyDescent="0.2">
      <c r="A587" s="4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4"/>
    </row>
    <row r="588" spans="1:16" x14ac:dyDescent="0.2">
      <c r="A588" s="4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4"/>
    </row>
    <row r="589" spans="1:16" x14ac:dyDescent="0.2">
      <c r="A589" s="4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4"/>
    </row>
    <row r="590" spans="1:16" x14ac:dyDescent="0.2">
      <c r="A590" s="4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4"/>
    </row>
    <row r="591" spans="1:16" x14ac:dyDescent="0.2">
      <c r="A591" s="4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4"/>
    </row>
    <row r="592" spans="1:16" x14ac:dyDescent="0.2">
      <c r="A592" s="4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4"/>
    </row>
    <row r="593" spans="1:16" x14ac:dyDescent="0.2">
      <c r="A593" s="4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4"/>
    </row>
    <row r="594" spans="1:16" x14ac:dyDescent="0.2">
      <c r="A594" s="4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4"/>
    </row>
    <row r="595" spans="1:16" x14ac:dyDescent="0.2">
      <c r="A595" s="4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4"/>
    </row>
    <row r="596" spans="1:16" x14ac:dyDescent="0.2">
      <c r="A596" s="4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4"/>
    </row>
    <row r="597" spans="1:16" x14ac:dyDescent="0.2">
      <c r="A597" s="4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4"/>
    </row>
    <row r="598" spans="1:16" x14ac:dyDescent="0.2">
      <c r="A598" s="4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4"/>
    </row>
    <row r="599" spans="1:16" x14ac:dyDescent="0.2">
      <c r="A599" s="4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4"/>
    </row>
    <row r="600" spans="1:16" x14ac:dyDescent="0.2">
      <c r="A600" s="4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4"/>
    </row>
    <row r="601" spans="1:16" x14ac:dyDescent="0.2">
      <c r="A601" s="4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4"/>
    </row>
    <row r="602" spans="1:16" x14ac:dyDescent="0.2">
      <c r="A602" s="4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4"/>
    </row>
    <row r="603" spans="1:16" x14ac:dyDescent="0.2">
      <c r="A603" s="4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4"/>
    </row>
    <row r="604" spans="1:16" x14ac:dyDescent="0.2">
      <c r="A604" s="4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4"/>
    </row>
    <row r="605" spans="1:16" x14ac:dyDescent="0.2">
      <c r="A605" s="4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4"/>
    </row>
    <row r="606" spans="1:16" x14ac:dyDescent="0.2">
      <c r="A606" s="4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4"/>
    </row>
    <row r="607" spans="1:16" x14ac:dyDescent="0.2">
      <c r="A607" s="4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4"/>
    </row>
    <row r="608" spans="1:16" x14ac:dyDescent="0.2">
      <c r="A608" s="4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4"/>
    </row>
    <row r="609" spans="1:16" x14ac:dyDescent="0.2">
      <c r="A609" s="4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4"/>
    </row>
    <row r="610" spans="1:16" x14ac:dyDescent="0.2">
      <c r="A610" s="4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4"/>
    </row>
    <row r="611" spans="1:16" x14ac:dyDescent="0.2">
      <c r="A611" s="4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4"/>
    </row>
    <row r="612" spans="1:16" x14ac:dyDescent="0.2">
      <c r="A612" s="4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4"/>
    </row>
    <row r="613" spans="1:16" x14ac:dyDescent="0.2">
      <c r="A613" s="4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4"/>
    </row>
    <row r="614" spans="1:16" x14ac:dyDescent="0.2">
      <c r="A614" s="4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4"/>
    </row>
    <row r="615" spans="1:16" x14ac:dyDescent="0.2">
      <c r="A615" s="4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4"/>
    </row>
    <row r="616" spans="1:16" x14ac:dyDescent="0.2">
      <c r="A616" s="4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4"/>
    </row>
    <row r="617" spans="1:16" x14ac:dyDescent="0.2">
      <c r="A617" s="4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4"/>
    </row>
    <row r="618" spans="1:16" x14ac:dyDescent="0.2">
      <c r="A618" s="4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4"/>
    </row>
    <row r="619" spans="1:16" x14ac:dyDescent="0.2">
      <c r="A619" s="4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4"/>
    </row>
    <row r="620" spans="1:16" x14ac:dyDescent="0.2">
      <c r="A620" s="4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4"/>
    </row>
    <row r="621" spans="1:16" x14ac:dyDescent="0.2">
      <c r="A621" s="4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4"/>
    </row>
    <row r="622" spans="1:16" x14ac:dyDescent="0.2">
      <c r="A622" s="4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4"/>
    </row>
    <row r="623" spans="1:16" x14ac:dyDescent="0.2">
      <c r="A623" s="4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4"/>
    </row>
    <row r="624" spans="1:16" x14ac:dyDescent="0.2">
      <c r="A624" s="4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4"/>
    </row>
    <row r="625" spans="1:16" x14ac:dyDescent="0.2">
      <c r="A625" s="4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4"/>
    </row>
    <row r="626" spans="1:16" x14ac:dyDescent="0.2">
      <c r="A626" s="4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4"/>
    </row>
    <row r="627" spans="1:16" x14ac:dyDescent="0.2">
      <c r="A627" s="4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4"/>
    </row>
    <row r="628" spans="1:16" x14ac:dyDescent="0.2">
      <c r="A628" s="4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4"/>
    </row>
    <row r="629" spans="1:16" x14ac:dyDescent="0.2">
      <c r="A629" s="4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4"/>
    </row>
    <row r="630" spans="1:16" x14ac:dyDescent="0.2">
      <c r="A630" s="4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4"/>
    </row>
    <row r="631" spans="1:16" x14ac:dyDescent="0.2">
      <c r="A631" s="4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4"/>
    </row>
    <row r="632" spans="1:16" x14ac:dyDescent="0.2">
      <c r="A632" s="4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4"/>
    </row>
    <row r="633" spans="1:16" x14ac:dyDescent="0.2">
      <c r="A633" s="4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4"/>
    </row>
    <row r="634" spans="1:16" x14ac:dyDescent="0.2">
      <c r="A634" s="4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4"/>
    </row>
    <row r="635" spans="1:16" x14ac:dyDescent="0.2">
      <c r="A635" s="4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4"/>
    </row>
    <row r="636" spans="1:16" x14ac:dyDescent="0.2">
      <c r="A636" s="4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4"/>
    </row>
    <row r="637" spans="1:16" x14ac:dyDescent="0.2">
      <c r="A637" s="4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4"/>
    </row>
    <row r="638" spans="1:16" x14ac:dyDescent="0.2">
      <c r="A638" s="4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4"/>
    </row>
    <row r="639" spans="1:16" x14ac:dyDescent="0.2">
      <c r="A639" s="4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4"/>
    </row>
    <row r="640" spans="1:16" x14ac:dyDescent="0.2">
      <c r="A640" s="4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4"/>
    </row>
    <row r="641" spans="1:16" x14ac:dyDescent="0.2">
      <c r="A641" s="4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4"/>
    </row>
    <row r="642" spans="1:16" x14ac:dyDescent="0.2">
      <c r="A642" s="4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4"/>
    </row>
    <row r="643" spans="1:16" x14ac:dyDescent="0.2">
      <c r="A643" s="4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4"/>
    </row>
    <row r="644" spans="1:16" x14ac:dyDescent="0.2">
      <c r="A644" s="4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4"/>
    </row>
    <row r="645" spans="1:16" x14ac:dyDescent="0.2">
      <c r="A645" s="4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4"/>
    </row>
    <row r="646" spans="1:16" x14ac:dyDescent="0.2">
      <c r="A646" s="4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4"/>
    </row>
    <row r="647" spans="1:16" x14ac:dyDescent="0.2">
      <c r="A647" s="4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4"/>
    </row>
    <row r="648" spans="1:16" x14ac:dyDescent="0.2">
      <c r="A648" s="4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4"/>
    </row>
    <row r="649" spans="1:16" x14ac:dyDescent="0.2">
      <c r="A649" s="4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4"/>
    </row>
    <row r="650" spans="1:16" x14ac:dyDescent="0.2">
      <c r="A650" s="4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4"/>
    </row>
    <row r="651" spans="1:16" x14ac:dyDescent="0.2">
      <c r="A651" s="4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4"/>
    </row>
    <row r="652" spans="1:16" x14ac:dyDescent="0.2">
      <c r="A652" s="4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4"/>
    </row>
    <row r="653" spans="1:16" x14ac:dyDescent="0.2">
      <c r="A653" s="4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4"/>
    </row>
    <row r="654" spans="1:16" x14ac:dyDescent="0.2">
      <c r="A654" s="4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4"/>
    </row>
    <row r="655" spans="1:16" x14ac:dyDescent="0.2">
      <c r="A655" s="4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4"/>
    </row>
    <row r="656" spans="1:16" x14ac:dyDescent="0.2">
      <c r="A656" s="4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4"/>
    </row>
    <row r="657" spans="1:16" x14ac:dyDescent="0.2">
      <c r="A657" s="4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4"/>
    </row>
    <row r="658" spans="1:16" x14ac:dyDescent="0.2">
      <c r="A658" s="4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4"/>
    </row>
    <row r="659" spans="1:16" x14ac:dyDescent="0.2">
      <c r="A659" s="4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4"/>
    </row>
    <row r="660" spans="1:16" x14ac:dyDescent="0.2">
      <c r="A660" s="4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4"/>
    </row>
    <row r="661" spans="1:16" x14ac:dyDescent="0.2">
      <c r="A661" s="4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4"/>
    </row>
    <row r="662" spans="1:16" x14ac:dyDescent="0.2">
      <c r="A662" s="4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4"/>
    </row>
    <row r="663" spans="1:16" x14ac:dyDescent="0.2">
      <c r="A663" s="4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4"/>
    </row>
    <row r="664" spans="1:16" x14ac:dyDescent="0.2">
      <c r="A664" s="4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4"/>
    </row>
    <row r="665" spans="1:16" x14ac:dyDescent="0.2">
      <c r="A665" s="4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4"/>
    </row>
    <row r="666" spans="1:16" x14ac:dyDescent="0.2">
      <c r="A666" s="4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4"/>
    </row>
    <row r="667" spans="1:16" x14ac:dyDescent="0.2">
      <c r="A667" s="4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4"/>
    </row>
    <row r="668" spans="1:16" x14ac:dyDescent="0.2">
      <c r="A668" s="4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4"/>
    </row>
    <row r="669" spans="1:16" x14ac:dyDescent="0.2">
      <c r="A669" s="4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4"/>
    </row>
    <row r="670" spans="1:16" x14ac:dyDescent="0.2">
      <c r="A670" s="4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4"/>
    </row>
    <row r="671" spans="1:16" x14ac:dyDescent="0.2">
      <c r="A671" s="4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4"/>
    </row>
    <row r="672" spans="1:16" x14ac:dyDescent="0.2">
      <c r="A672" s="4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4"/>
    </row>
    <row r="673" spans="1:16" x14ac:dyDescent="0.2">
      <c r="A673" s="4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4"/>
    </row>
    <row r="674" spans="1:16" x14ac:dyDescent="0.2">
      <c r="A674" s="4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4"/>
    </row>
    <row r="675" spans="1:16" x14ac:dyDescent="0.2">
      <c r="A675" s="4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4"/>
    </row>
    <row r="676" spans="1:16" x14ac:dyDescent="0.2">
      <c r="A676" s="4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4"/>
    </row>
    <row r="677" spans="1:16" x14ac:dyDescent="0.2">
      <c r="A677" s="4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4"/>
    </row>
    <row r="678" spans="1:16" x14ac:dyDescent="0.2">
      <c r="A678" s="4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4"/>
    </row>
    <row r="679" spans="1:16" x14ac:dyDescent="0.2">
      <c r="A679" s="4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4"/>
    </row>
    <row r="680" spans="1:16" x14ac:dyDescent="0.2">
      <c r="A680" s="4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4"/>
    </row>
    <row r="681" spans="1:16" x14ac:dyDescent="0.2">
      <c r="A681" s="4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4"/>
    </row>
    <row r="682" spans="1:16" x14ac:dyDescent="0.2">
      <c r="A682" s="4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4"/>
    </row>
    <row r="683" spans="1:16" x14ac:dyDescent="0.2">
      <c r="A683" s="4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4"/>
    </row>
    <row r="684" spans="1:16" x14ac:dyDescent="0.2">
      <c r="A684" s="4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4"/>
    </row>
    <row r="685" spans="1:16" x14ac:dyDescent="0.2">
      <c r="A685" s="4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4"/>
    </row>
    <row r="686" spans="1:16" x14ac:dyDescent="0.2">
      <c r="A686" s="4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4"/>
    </row>
    <row r="687" spans="1:16" x14ac:dyDescent="0.2">
      <c r="A687" s="4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4"/>
    </row>
    <row r="688" spans="1:16" x14ac:dyDescent="0.2">
      <c r="A688" s="4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4"/>
    </row>
    <row r="689" spans="1:16" x14ac:dyDescent="0.2">
      <c r="A689" s="4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4"/>
    </row>
    <row r="690" spans="1:16" x14ac:dyDescent="0.2">
      <c r="A690" s="4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4"/>
    </row>
    <row r="691" spans="1:16" x14ac:dyDescent="0.2">
      <c r="A691" s="4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4"/>
    </row>
    <row r="692" spans="1:16" x14ac:dyDescent="0.2">
      <c r="A692" s="4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4"/>
    </row>
    <row r="693" spans="1:16" x14ac:dyDescent="0.2">
      <c r="A693" s="4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4"/>
    </row>
    <row r="694" spans="1:16" x14ac:dyDescent="0.2">
      <c r="A694" s="4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4"/>
    </row>
    <row r="695" spans="1:16" x14ac:dyDescent="0.2">
      <c r="A695" s="4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4"/>
    </row>
    <row r="696" spans="1:16" x14ac:dyDescent="0.2">
      <c r="A696" s="4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4"/>
    </row>
    <row r="697" spans="1:16" x14ac:dyDescent="0.2">
      <c r="A697" s="4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4"/>
    </row>
    <row r="698" spans="1:16" x14ac:dyDescent="0.2">
      <c r="A698" s="4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4"/>
    </row>
    <row r="699" spans="1:16" x14ac:dyDescent="0.2">
      <c r="A699" s="4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4"/>
    </row>
    <row r="700" spans="1:16" x14ac:dyDescent="0.2">
      <c r="A700" s="4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4"/>
    </row>
    <row r="701" spans="1:16" x14ac:dyDescent="0.2">
      <c r="A701" s="4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4"/>
    </row>
    <row r="702" spans="1:16" x14ac:dyDescent="0.2">
      <c r="A702" s="4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4"/>
    </row>
    <row r="703" spans="1:16" x14ac:dyDescent="0.2">
      <c r="A703" s="4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4"/>
    </row>
    <row r="704" spans="1:16" x14ac:dyDescent="0.2">
      <c r="A704" s="4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4"/>
    </row>
    <row r="705" spans="1:16" x14ac:dyDescent="0.2">
      <c r="A705" s="4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4"/>
    </row>
    <row r="706" spans="1:16" x14ac:dyDescent="0.2">
      <c r="A706" s="4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4"/>
    </row>
    <row r="707" spans="1:16" x14ac:dyDescent="0.2">
      <c r="A707" s="4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4"/>
    </row>
    <row r="708" spans="1:16" x14ac:dyDescent="0.2">
      <c r="A708" s="4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4"/>
    </row>
    <row r="709" spans="1:16" x14ac:dyDescent="0.2">
      <c r="A709" s="4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4"/>
    </row>
    <row r="710" spans="1:16" x14ac:dyDescent="0.2">
      <c r="A710" s="4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4"/>
    </row>
    <row r="711" spans="1:16" x14ac:dyDescent="0.2">
      <c r="A711" s="4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4"/>
    </row>
    <row r="712" spans="1:16" x14ac:dyDescent="0.2">
      <c r="A712" s="4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4"/>
    </row>
    <row r="713" spans="1:16" x14ac:dyDescent="0.2">
      <c r="A713" s="4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4"/>
    </row>
    <row r="714" spans="1:16" x14ac:dyDescent="0.2">
      <c r="A714" s="4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4"/>
    </row>
    <row r="715" spans="1:16" x14ac:dyDescent="0.2">
      <c r="A715" s="4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4"/>
    </row>
    <row r="716" spans="1:16" x14ac:dyDescent="0.2">
      <c r="A716" s="4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4"/>
    </row>
    <row r="717" spans="1:16" x14ac:dyDescent="0.2">
      <c r="A717" s="4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4"/>
    </row>
    <row r="718" spans="1:16" x14ac:dyDescent="0.2">
      <c r="A718" s="4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4"/>
    </row>
    <row r="719" spans="1:16" x14ac:dyDescent="0.2">
      <c r="A719" s="4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4"/>
    </row>
    <row r="720" spans="1:16" x14ac:dyDescent="0.2">
      <c r="A720" s="4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4"/>
    </row>
    <row r="721" spans="1:16" x14ac:dyDescent="0.2">
      <c r="A721" s="4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4"/>
    </row>
    <row r="722" spans="1:16" x14ac:dyDescent="0.2">
      <c r="A722" s="4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4"/>
    </row>
    <row r="723" spans="1:16" x14ac:dyDescent="0.2">
      <c r="A723" s="4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4"/>
    </row>
    <row r="724" spans="1:16" x14ac:dyDescent="0.2">
      <c r="A724" s="4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4"/>
    </row>
    <row r="725" spans="1:16" x14ac:dyDescent="0.2">
      <c r="A725" s="4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4"/>
    </row>
    <row r="726" spans="1:16" x14ac:dyDescent="0.2">
      <c r="A726" s="4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4"/>
    </row>
    <row r="727" spans="1:16" x14ac:dyDescent="0.2">
      <c r="A727" s="4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4"/>
    </row>
    <row r="728" spans="1:16" x14ac:dyDescent="0.2">
      <c r="A728" s="4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4"/>
    </row>
    <row r="729" spans="1:16" x14ac:dyDescent="0.2">
      <c r="A729" s="4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4"/>
    </row>
    <row r="730" spans="1:16" x14ac:dyDescent="0.2">
      <c r="A730" s="4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4"/>
    </row>
    <row r="731" spans="1:16" x14ac:dyDescent="0.2">
      <c r="A731" s="4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4"/>
    </row>
    <row r="732" spans="1:16" x14ac:dyDescent="0.2">
      <c r="A732" s="4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4"/>
    </row>
    <row r="733" spans="1:16" x14ac:dyDescent="0.2">
      <c r="A733" s="4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4"/>
    </row>
    <row r="734" spans="1:16" x14ac:dyDescent="0.2">
      <c r="A734" s="4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4"/>
    </row>
    <row r="735" spans="1:16" x14ac:dyDescent="0.2">
      <c r="A735" s="4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4"/>
    </row>
    <row r="736" spans="1:16" x14ac:dyDescent="0.2">
      <c r="A736" s="4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4"/>
    </row>
    <row r="737" spans="1:16" x14ac:dyDescent="0.2">
      <c r="A737" s="4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4"/>
    </row>
    <row r="738" spans="1:16" x14ac:dyDescent="0.2">
      <c r="A738" s="4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4"/>
    </row>
    <row r="739" spans="1:16" x14ac:dyDescent="0.2">
      <c r="A739" s="4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4"/>
    </row>
    <row r="740" spans="1:16" x14ac:dyDescent="0.2">
      <c r="A740" s="4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4"/>
    </row>
    <row r="741" spans="1:16" x14ac:dyDescent="0.2">
      <c r="A741" s="4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4"/>
    </row>
    <row r="742" spans="1:16" x14ac:dyDescent="0.2">
      <c r="A742" s="4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4"/>
    </row>
    <row r="743" spans="1:16" x14ac:dyDescent="0.2">
      <c r="A743" s="4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4"/>
    </row>
    <row r="744" spans="1:16" x14ac:dyDescent="0.2">
      <c r="A744" s="4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4"/>
    </row>
    <row r="745" spans="1:16" x14ac:dyDescent="0.2">
      <c r="A745" s="4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4"/>
    </row>
    <row r="746" spans="1:16" x14ac:dyDescent="0.2">
      <c r="A746" s="4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4"/>
    </row>
    <row r="747" spans="1:16" x14ac:dyDescent="0.2">
      <c r="A747" s="4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4"/>
    </row>
    <row r="748" spans="1:16" x14ac:dyDescent="0.2">
      <c r="A748" s="4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4"/>
    </row>
    <row r="749" spans="1:16" x14ac:dyDescent="0.2">
      <c r="A749" s="4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4"/>
    </row>
    <row r="750" spans="1:16" x14ac:dyDescent="0.2">
      <c r="A750" s="4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4"/>
    </row>
    <row r="751" spans="1:16" x14ac:dyDescent="0.2">
      <c r="A751" s="4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4"/>
    </row>
    <row r="752" spans="1:16" x14ac:dyDescent="0.2">
      <c r="A752" s="4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4"/>
    </row>
    <row r="753" spans="1:16" x14ac:dyDescent="0.2">
      <c r="A753" s="4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4"/>
    </row>
    <row r="754" spans="1:16" x14ac:dyDescent="0.2">
      <c r="A754" s="4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4"/>
    </row>
    <row r="755" spans="1:16" x14ac:dyDescent="0.2">
      <c r="A755" s="4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4"/>
    </row>
    <row r="756" spans="1:16" x14ac:dyDescent="0.2">
      <c r="A756" s="4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4"/>
    </row>
    <row r="757" spans="1:16" x14ac:dyDescent="0.2">
      <c r="A757" s="4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4"/>
    </row>
    <row r="758" spans="1:16" x14ac:dyDescent="0.2">
      <c r="A758" s="4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4"/>
    </row>
    <row r="759" spans="1:16" x14ac:dyDescent="0.2">
      <c r="A759" s="4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4"/>
    </row>
    <row r="760" spans="1:16" x14ac:dyDescent="0.2">
      <c r="A760" s="4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4"/>
    </row>
    <row r="761" spans="1:16" x14ac:dyDescent="0.2">
      <c r="A761" s="4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4"/>
    </row>
    <row r="762" spans="1:16" x14ac:dyDescent="0.2">
      <c r="A762" s="4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4"/>
    </row>
    <row r="763" spans="1:16" x14ac:dyDescent="0.2">
      <c r="A763" s="4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4"/>
    </row>
    <row r="764" spans="1:16" x14ac:dyDescent="0.2">
      <c r="A764" s="4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4"/>
    </row>
    <row r="765" spans="1:16" x14ac:dyDescent="0.2">
      <c r="A765" s="4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4"/>
    </row>
    <row r="766" spans="1:16" x14ac:dyDescent="0.2">
      <c r="A766" s="4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4"/>
    </row>
    <row r="767" spans="1:16" x14ac:dyDescent="0.2">
      <c r="A767" s="4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4"/>
    </row>
    <row r="768" spans="1:16" x14ac:dyDescent="0.2">
      <c r="A768" s="4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4"/>
    </row>
    <row r="769" spans="1:16" x14ac:dyDescent="0.2">
      <c r="A769" s="4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4"/>
    </row>
    <row r="770" spans="1:16" x14ac:dyDescent="0.2">
      <c r="A770" s="4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4"/>
    </row>
    <row r="771" spans="1:16" x14ac:dyDescent="0.2">
      <c r="A771" s="4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4"/>
    </row>
    <row r="772" spans="1:16" x14ac:dyDescent="0.2">
      <c r="A772" s="4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4"/>
    </row>
    <row r="773" spans="1:16" x14ac:dyDescent="0.2">
      <c r="A773" s="4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4"/>
    </row>
    <row r="774" spans="1:16" x14ac:dyDescent="0.2">
      <c r="A774" s="4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4"/>
    </row>
    <row r="775" spans="1:16" x14ac:dyDescent="0.2">
      <c r="A775" s="4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4"/>
    </row>
    <row r="776" spans="1:16" x14ac:dyDescent="0.2">
      <c r="A776" s="4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4"/>
    </row>
    <row r="777" spans="1:16" x14ac:dyDescent="0.2">
      <c r="A777" s="4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4"/>
    </row>
    <row r="778" spans="1:16" x14ac:dyDescent="0.2">
      <c r="A778" s="4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4"/>
    </row>
    <row r="779" spans="1:16" x14ac:dyDescent="0.2">
      <c r="A779" s="4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4"/>
    </row>
    <row r="780" spans="1:16" x14ac:dyDescent="0.2">
      <c r="A780" s="4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4"/>
    </row>
    <row r="781" spans="1:16" x14ac:dyDescent="0.2">
      <c r="A781" s="4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4"/>
    </row>
    <row r="782" spans="1:16" x14ac:dyDescent="0.2">
      <c r="A782" s="4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4"/>
    </row>
    <row r="783" spans="1:16" x14ac:dyDescent="0.2">
      <c r="A783" s="4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4"/>
    </row>
    <row r="784" spans="1:16" x14ac:dyDescent="0.2">
      <c r="A784" s="4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4"/>
    </row>
    <row r="785" spans="1:16" x14ac:dyDescent="0.2">
      <c r="A785" s="4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4"/>
    </row>
    <row r="786" spans="1:16" x14ac:dyDescent="0.2">
      <c r="A786" s="4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4"/>
    </row>
    <row r="787" spans="1:16" x14ac:dyDescent="0.2">
      <c r="A787" s="4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4"/>
    </row>
    <row r="788" spans="1:16" x14ac:dyDescent="0.2">
      <c r="A788" s="4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4"/>
    </row>
    <row r="789" spans="1:16" x14ac:dyDescent="0.2">
      <c r="A789" s="4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4"/>
    </row>
    <row r="790" spans="1:16" x14ac:dyDescent="0.2">
      <c r="A790" s="4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4"/>
    </row>
    <row r="791" spans="1:16" x14ac:dyDescent="0.2">
      <c r="A791" s="4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4"/>
    </row>
    <row r="792" spans="1:16" x14ac:dyDescent="0.2">
      <c r="A792" s="4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4"/>
    </row>
    <row r="793" spans="1:16" x14ac:dyDescent="0.2">
      <c r="A793" s="4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4"/>
    </row>
    <row r="794" spans="1:16" x14ac:dyDescent="0.2">
      <c r="A794" s="4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4"/>
    </row>
    <row r="795" spans="1:16" x14ac:dyDescent="0.2">
      <c r="A795" s="4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4"/>
    </row>
    <row r="796" spans="1:16" x14ac:dyDescent="0.2">
      <c r="A796" s="4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4"/>
    </row>
    <row r="797" spans="1:16" x14ac:dyDescent="0.2">
      <c r="A797" s="4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4"/>
    </row>
    <row r="798" spans="1:16" x14ac:dyDescent="0.2">
      <c r="A798" s="4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4"/>
    </row>
    <row r="799" spans="1:16" x14ac:dyDescent="0.2">
      <c r="A799" s="4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4"/>
    </row>
    <row r="800" spans="1:16" x14ac:dyDescent="0.2">
      <c r="A800" s="4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4"/>
    </row>
    <row r="801" spans="1:16" x14ac:dyDescent="0.2">
      <c r="A801" s="4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4"/>
    </row>
    <row r="802" spans="1:16" x14ac:dyDescent="0.2">
      <c r="A802" s="4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4"/>
    </row>
    <row r="803" spans="1:16" x14ac:dyDescent="0.2">
      <c r="A803" s="4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4"/>
    </row>
    <row r="804" spans="1:16" x14ac:dyDescent="0.2">
      <c r="A804" s="4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4"/>
    </row>
    <row r="805" spans="1:16" x14ac:dyDescent="0.2">
      <c r="A805" s="4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4"/>
    </row>
    <row r="806" spans="1:16" x14ac:dyDescent="0.2">
      <c r="A806" s="4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4"/>
    </row>
    <row r="807" spans="1:16" x14ac:dyDescent="0.2">
      <c r="A807" s="4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4"/>
    </row>
    <row r="808" spans="1:16" x14ac:dyDescent="0.2">
      <c r="A808" s="4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4"/>
    </row>
    <row r="809" spans="1:16" x14ac:dyDescent="0.2">
      <c r="A809" s="4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4"/>
    </row>
    <row r="810" spans="1:16" x14ac:dyDescent="0.2">
      <c r="A810" s="4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4"/>
    </row>
    <row r="811" spans="1:16" x14ac:dyDescent="0.2">
      <c r="A811" s="4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4"/>
    </row>
    <row r="812" spans="1:16" x14ac:dyDescent="0.2">
      <c r="A812" s="4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4"/>
    </row>
    <row r="813" spans="1:16" x14ac:dyDescent="0.2">
      <c r="A813" s="4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4"/>
    </row>
    <row r="814" spans="1:16" x14ac:dyDescent="0.2">
      <c r="A814" s="4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4"/>
    </row>
    <row r="815" spans="1:16" x14ac:dyDescent="0.2">
      <c r="A815" s="4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4"/>
    </row>
    <row r="816" spans="1:16" x14ac:dyDescent="0.2">
      <c r="A816" s="4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4"/>
    </row>
    <row r="817" spans="1:16" x14ac:dyDescent="0.2">
      <c r="A817" s="4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4"/>
    </row>
    <row r="818" spans="1:16" x14ac:dyDescent="0.2">
      <c r="A818" s="4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4"/>
    </row>
    <row r="819" spans="1:16" x14ac:dyDescent="0.2">
      <c r="A819" s="4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4"/>
    </row>
    <row r="820" spans="1:16" x14ac:dyDescent="0.2">
      <c r="A820" s="4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4"/>
    </row>
    <row r="821" spans="1:16" x14ac:dyDescent="0.2">
      <c r="A821" s="4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4"/>
    </row>
    <row r="822" spans="1:16" x14ac:dyDescent="0.2">
      <c r="A822" s="4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4"/>
    </row>
    <row r="823" spans="1:16" x14ac:dyDescent="0.2">
      <c r="A823" s="4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4"/>
    </row>
    <row r="824" spans="1:16" x14ac:dyDescent="0.2">
      <c r="A824" s="4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4"/>
    </row>
    <row r="825" spans="1:16" x14ac:dyDescent="0.2">
      <c r="A825" s="4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4"/>
    </row>
    <row r="826" spans="1:16" x14ac:dyDescent="0.2">
      <c r="A826" s="4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4"/>
    </row>
    <row r="827" spans="1:16" x14ac:dyDescent="0.2">
      <c r="A827" s="4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4"/>
    </row>
    <row r="828" spans="1:16" x14ac:dyDescent="0.2">
      <c r="A828" s="4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4"/>
    </row>
    <row r="829" spans="1:16" x14ac:dyDescent="0.2">
      <c r="A829" s="4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4"/>
    </row>
    <row r="830" spans="1:16" x14ac:dyDescent="0.2">
      <c r="A830" s="4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4"/>
    </row>
    <row r="831" spans="1:16" x14ac:dyDescent="0.2">
      <c r="A831" s="4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4"/>
    </row>
    <row r="832" spans="1:16" x14ac:dyDescent="0.2">
      <c r="A832" s="4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4"/>
    </row>
    <row r="833" spans="1:16" x14ac:dyDescent="0.2">
      <c r="A833" s="4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4"/>
    </row>
    <row r="834" spans="1:16" x14ac:dyDescent="0.2">
      <c r="A834" s="4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4"/>
    </row>
    <row r="835" spans="1:16" x14ac:dyDescent="0.2">
      <c r="A835" s="4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4"/>
    </row>
    <row r="836" spans="1:16" x14ac:dyDescent="0.2">
      <c r="A836" s="4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4"/>
    </row>
    <row r="837" spans="1:16" x14ac:dyDescent="0.2">
      <c r="A837" s="4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4"/>
    </row>
    <row r="838" spans="1:16" x14ac:dyDescent="0.2">
      <c r="A838" s="4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4"/>
    </row>
    <row r="839" spans="1:16" x14ac:dyDescent="0.2">
      <c r="A839" s="4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4"/>
    </row>
    <row r="840" spans="1:16" x14ac:dyDescent="0.2">
      <c r="A840" s="4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4"/>
    </row>
    <row r="841" spans="1:16" x14ac:dyDescent="0.2">
      <c r="A841" s="4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4"/>
    </row>
    <row r="842" spans="1:16" x14ac:dyDescent="0.2">
      <c r="A842" s="4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4"/>
    </row>
    <row r="843" spans="1:16" x14ac:dyDescent="0.2">
      <c r="A843" s="4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4"/>
    </row>
    <row r="844" spans="1:16" x14ac:dyDescent="0.2">
      <c r="A844" s="4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4"/>
    </row>
    <row r="845" spans="1:16" x14ac:dyDescent="0.2">
      <c r="A845" s="4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4"/>
    </row>
    <row r="846" spans="1:16" x14ac:dyDescent="0.2">
      <c r="A846" s="4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4"/>
    </row>
    <row r="847" spans="1:16" x14ac:dyDescent="0.2">
      <c r="A847" s="4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4"/>
    </row>
    <row r="848" spans="1:16" x14ac:dyDescent="0.2">
      <c r="A848" s="4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4"/>
    </row>
    <row r="849" spans="1:16" x14ac:dyDescent="0.2">
      <c r="A849" s="4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4"/>
    </row>
    <row r="850" spans="1:16" x14ac:dyDescent="0.2">
      <c r="A850" s="4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4"/>
    </row>
    <row r="851" spans="1:16" x14ac:dyDescent="0.2">
      <c r="A851" s="4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4"/>
    </row>
    <row r="852" spans="1:16" x14ac:dyDescent="0.2">
      <c r="A852" s="4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4"/>
    </row>
    <row r="853" spans="1:16" x14ac:dyDescent="0.2">
      <c r="A853" s="4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4"/>
    </row>
    <row r="854" spans="1:16" x14ac:dyDescent="0.2">
      <c r="A854" s="4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4"/>
    </row>
    <row r="855" spans="1:16" x14ac:dyDescent="0.2">
      <c r="A855" s="4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4"/>
    </row>
    <row r="856" spans="1:16" x14ac:dyDescent="0.2">
      <c r="A856" s="4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4"/>
    </row>
    <row r="857" spans="1:16" x14ac:dyDescent="0.2">
      <c r="A857" s="4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4"/>
    </row>
    <row r="858" spans="1:16" x14ac:dyDescent="0.2">
      <c r="A858" s="4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4"/>
    </row>
    <row r="859" spans="1:16" x14ac:dyDescent="0.2">
      <c r="A859" s="4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4"/>
    </row>
    <row r="860" spans="1:16" x14ac:dyDescent="0.2">
      <c r="A860" s="4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4"/>
    </row>
    <row r="861" spans="1:16" x14ac:dyDescent="0.2">
      <c r="A861" s="4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4"/>
    </row>
    <row r="862" spans="1:16" x14ac:dyDescent="0.2">
      <c r="A862" s="4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4"/>
    </row>
    <row r="863" spans="1:16" x14ac:dyDescent="0.2">
      <c r="A863" s="4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4"/>
    </row>
    <row r="864" spans="1:16" x14ac:dyDescent="0.2">
      <c r="A864" s="4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4"/>
    </row>
    <row r="865" spans="1:16" x14ac:dyDescent="0.2">
      <c r="A865" s="4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4"/>
    </row>
    <row r="866" spans="1:16" x14ac:dyDescent="0.2">
      <c r="A866" s="4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4"/>
    </row>
    <row r="867" spans="1:16" x14ac:dyDescent="0.2">
      <c r="A867" s="4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4"/>
    </row>
    <row r="868" spans="1:16" x14ac:dyDescent="0.2">
      <c r="A868" s="4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4"/>
    </row>
    <row r="869" spans="1:16" x14ac:dyDescent="0.2">
      <c r="A869" s="4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4"/>
    </row>
    <row r="870" spans="1:16" x14ac:dyDescent="0.2">
      <c r="A870" s="4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4"/>
    </row>
    <row r="871" spans="1:16" x14ac:dyDescent="0.2">
      <c r="A871" s="4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4"/>
    </row>
    <row r="872" spans="1:16" x14ac:dyDescent="0.2">
      <c r="A872" s="4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4"/>
    </row>
    <row r="873" spans="1:16" x14ac:dyDescent="0.2">
      <c r="A873" s="4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4"/>
    </row>
    <row r="874" spans="1:16" x14ac:dyDescent="0.2">
      <c r="A874" s="4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4"/>
    </row>
    <row r="875" spans="1:16" x14ac:dyDescent="0.2">
      <c r="A875" s="4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4"/>
    </row>
    <row r="876" spans="1:16" x14ac:dyDescent="0.2">
      <c r="A876" s="4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4"/>
    </row>
    <row r="877" spans="1:16" x14ac:dyDescent="0.2">
      <c r="A877" s="4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4"/>
    </row>
    <row r="878" spans="1:16" x14ac:dyDescent="0.2">
      <c r="A878" s="4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4"/>
    </row>
    <row r="879" spans="1:16" x14ac:dyDescent="0.2">
      <c r="A879" s="4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4"/>
    </row>
    <row r="880" spans="1:16" x14ac:dyDescent="0.2">
      <c r="A880" s="4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4"/>
    </row>
    <row r="881" spans="1:16" x14ac:dyDescent="0.2">
      <c r="A881" s="4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4"/>
    </row>
    <row r="882" spans="1:16" x14ac:dyDescent="0.2">
      <c r="A882" s="4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4"/>
    </row>
    <row r="883" spans="1:16" x14ac:dyDescent="0.2">
      <c r="A883" s="4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4"/>
    </row>
    <row r="884" spans="1:16" x14ac:dyDescent="0.2">
      <c r="A884" s="4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4"/>
    </row>
    <row r="885" spans="1:16" x14ac:dyDescent="0.2">
      <c r="A885" s="4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4"/>
    </row>
    <row r="886" spans="1:16" x14ac:dyDescent="0.2">
      <c r="A886" s="4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4"/>
    </row>
    <row r="887" spans="1:16" x14ac:dyDescent="0.2">
      <c r="A887" s="4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4"/>
    </row>
    <row r="888" spans="1:16" x14ac:dyDescent="0.2">
      <c r="A888" s="4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4"/>
    </row>
    <row r="889" spans="1:16" x14ac:dyDescent="0.2">
      <c r="A889" s="4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4"/>
    </row>
    <row r="890" spans="1:16" x14ac:dyDescent="0.2">
      <c r="A890" s="4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4"/>
    </row>
    <row r="891" spans="1:16" x14ac:dyDescent="0.2">
      <c r="A891" s="4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4"/>
    </row>
    <row r="892" spans="1:16" x14ac:dyDescent="0.2">
      <c r="A892" s="4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4"/>
    </row>
    <row r="893" spans="1:16" x14ac:dyDescent="0.2">
      <c r="A893" s="4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4"/>
    </row>
    <row r="894" spans="1:16" x14ac:dyDescent="0.2">
      <c r="A894" s="4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4"/>
    </row>
    <row r="895" spans="1:16" x14ac:dyDescent="0.2">
      <c r="A895" s="4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4"/>
    </row>
    <row r="896" spans="1:16" x14ac:dyDescent="0.2">
      <c r="A896" s="4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4"/>
    </row>
    <row r="897" spans="1:16" x14ac:dyDescent="0.2">
      <c r="A897" s="4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4"/>
    </row>
    <row r="898" spans="1:16" x14ac:dyDescent="0.2">
      <c r="A898" s="4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4"/>
    </row>
    <row r="899" spans="1:16" x14ac:dyDescent="0.2">
      <c r="A899" s="4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4"/>
    </row>
    <row r="900" spans="1:16" x14ac:dyDescent="0.2">
      <c r="A900" s="4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4"/>
    </row>
    <row r="901" spans="1:16" x14ac:dyDescent="0.2">
      <c r="A901" s="4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4"/>
    </row>
    <row r="902" spans="1:16" x14ac:dyDescent="0.2">
      <c r="A902" s="4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4"/>
    </row>
    <row r="903" spans="1:16" x14ac:dyDescent="0.2">
      <c r="A903" s="4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4"/>
    </row>
    <row r="904" spans="1:16" x14ac:dyDescent="0.2">
      <c r="A904" s="4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4"/>
    </row>
    <row r="905" spans="1:16" x14ac:dyDescent="0.2">
      <c r="A905" s="4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4"/>
    </row>
    <row r="906" spans="1:16" x14ac:dyDescent="0.2">
      <c r="A906" s="4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4"/>
    </row>
    <row r="907" spans="1:16" x14ac:dyDescent="0.2">
      <c r="A907" s="4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4"/>
    </row>
    <row r="908" spans="1:16" x14ac:dyDescent="0.2">
      <c r="A908" s="4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4"/>
    </row>
    <row r="909" spans="1:16" x14ac:dyDescent="0.2">
      <c r="A909" s="4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4"/>
    </row>
    <row r="910" spans="1:16" x14ac:dyDescent="0.2">
      <c r="A910" s="4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4"/>
    </row>
    <row r="911" spans="1:16" x14ac:dyDescent="0.2">
      <c r="A911" s="4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4"/>
    </row>
    <row r="912" spans="1:16" x14ac:dyDescent="0.2">
      <c r="A912" s="4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4"/>
    </row>
    <row r="913" spans="1:16" x14ac:dyDescent="0.2">
      <c r="A913" s="4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4"/>
    </row>
    <row r="914" spans="1:16" x14ac:dyDescent="0.2">
      <c r="A914" s="4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4"/>
    </row>
    <row r="915" spans="1:16" x14ac:dyDescent="0.2">
      <c r="A915" s="4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4"/>
    </row>
    <row r="916" spans="1:16" x14ac:dyDescent="0.2">
      <c r="A916" s="4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4"/>
    </row>
    <row r="917" spans="1:16" x14ac:dyDescent="0.2">
      <c r="A917" s="4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4"/>
    </row>
    <row r="918" spans="1:16" x14ac:dyDescent="0.2">
      <c r="A918" s="4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4"/>
    </row>
    <row r="919" spans="1:16" x14ac:dyDescent="0.2">
      <c r="A919" s="4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4"/>
    </row>
    <row r="920" spans="1:16" x14ac:dyDescent="0.2">
      <c r="A920" s="4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4"/>
    </row>
    <row r="921" spans="1:16" x14ac:dyDescent="0.2">
      <c r="A921" s="4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4"/>
    </row>
    <row r="922" spans="1:16" x14ac:dyDescent="0.2">
      <c r="A922" s="4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4"/>
    </row>
    <row r="923" spans="1:16" x14ac:dyDescent="0.2">
      <c r="A923" s="4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4"/>
    </row>
    <row r="924" spans="1:16" x14ac:dyDescent="0.2">
      <c r="A924" s="4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4"/>
    </row>
    <row r="925" spans="1:16" x14ac:dyDescent="0.2">
      <c r="A925" s="4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4"/>
    </row>
    <row r="926" spans="1:16" x14ac:dyDescent="0.2">
      <c r="A926" s="4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4"/>
    </row>
    <row r="927" spans="1:16" x14ac:dyDescent="0.2">
      <c r="A927" s="4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4"/>
    </row>
    <row r="928" spans="1:16" x14ac:dyDescent="0.2">
      <c r="A928" s="4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4"/>
    </row>
    <row r="929" spans="1:16" x14ac:dyDescent="0.2">
      <c r="A929" s="4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4"/>
    </row>
    <row r="930" spans="1:16" x14ac:dyDescent="0.2">
      <c r="A930" s="4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4"/>
    </row>
    <row r="931" spans="1:16" x14ac:dyDescent="0.2">
      <c r="A931" s="4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4"/>
    </row>
    <row r="932" spans="1:16" x14ac:dyDescent="0.2">
      <c r="A932" s="4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4"/>
    </row>
    <row r="933" spans="1:16" x14ac:dyDescent="0.2">
      <c r="A933" s="4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4"/>
    </row>
    <row r="934" spans="1:16" x14ac:dyDescent="0.2">
      <c r="A934" s="4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4"/>
    </row>
    <row r="935" spans="1:16" x14ac:dyDescent="0.2">
      <c r="A935" s="4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4"/>
    </row>
    <row r="936" spans="1:16" x14ac:dyDescent="0.2">
      <c r="A936" s="4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4"/>
    </row>
    <row r="937" spans="1:16" x14ac:dyDescent="0.2">
      <c r="A937" s="4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4"/>
    </row>
    <row r="938" spans="1:16" x14ac:dyDescent="0.2">
      <c r="A938" s="4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4"/>
    </row>
    <row r="939" spans="1:16" x14ac:dyDescent="0.2">
      <c r="A939" s="4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4"/>
    </row>
    <row r="940" spans="1:16" x14ac:dyDescent="0.2">
      <c r="A940" s="4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4"/>
    </row>
    <row r="941" spans="1:16" x14ac:dyDescent="0.2">
      <c r="A941" s="4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4"/>
    </row>
    <row r="942" spans="1:16" x14ac:dyDescent="0.2">
      <c r="A942" s="4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4"/>
    </row>
    <row r="943" spans="1:16" x14ac:dyDescent="0.2">
      <c r="A943" s="4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4"/>
    </row>
    <row r="944" spans="1:16" x14ac:dyDescent="0.2">
      <c r="A944" s="4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4"/>
    </row>
    <row r="945" spans="1:16" x14ac:dyDescent="0.2">
      <c r="A945" s="4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4"/>
    </row>
    <row r="946" spans="1:16" x14ac:dyDescent="0.2">
      <c r="A946" s="4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4"/>
    </row>
    <row r="947" spans="1:16" x14ac:dyDescent="0.2">
      <c r="A947" s="4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4"/>
    </row>
    <row r="948" spans="1:16" x14ac:dyDescent="0.2">
      <c r="A948" s="4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4"/>
    </row>
    <row r="949" spans="1:16" x14ac:dyDescent="0.2">
      <c r="A949" s="4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4"/>
    </row>
    <row r="950" spans="1:16" x14ac:dyDescent="0.2">
      <c r="A950" s="4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4"/>
    </row>
    <row r="951" spans="1:16" x14ac:dyDescent="0.2">
      <c r="A951" s="4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4"/>
    </row>
    <row r="952" spans="1:16" x14ac:dyDescent="0.2">
      <c r="A952" s="4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4"/>
    </row>
    <row r="953" spans="1:16" x14ac:dyDescent="0.2">
      <c r="A953" s="4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4"/>
    </row>
    <row r="954" spans="1:16" x14ac:dyDescent="0.2">
      <c r="A954" s="4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4"/>
    </row>
    <row r="955" spans="1:16" x14ac:dyDescent="0.2">
      <c r="A955" s="4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4"/>
    </row>
    <row r="956" spans="1:16" x14ac:dyDescent="0.2">
      <c r="A956" s="4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4"/>
    </row>
    <row r="957" spans="1:16" x14ac:dyDescent="0.2">
      <c r="A957" s="4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4"/>
    </row>
    <row r="958" spans="1:16" x14ac:dyDescent="0.2">
      <c r="A958" s="4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4"/>
    </row>
    <row r="959" spans="1:16" x14ac:dyDescent="0.2">
      <c r="A959" s="4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4"/>
    </row>
    <row r="960" spans="1:16" x14ac:dyDescent="0.2">
      <c r="A960" s="4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4"/>
    </row>
    <row r="961" spans="1:16" x14ac:dyDescent="0.2">
      <c r="A961" s="4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4"/>
    </row>
    <row r="962" spans="1:16" x14ac:dyDescent="0.2">
      <c r="A962" s="4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4"/>
    </row>
    <row r="963" spans="1:16" x14ac:dyDescent="0.2">
      <c r="A963" s="4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4"/>
    </row>
    <row r="964" spans="1:16" x14ac:dyDescent="0.2">
      <c r="A964" s="4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4"/>
    </row>
    <row r="965" spans="1:16" x14ac:dyDescent="0.2">
      <c r="A965" s="4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4"/>
    </row>
    <row r="966" spans="1:16" x14ac:dyDescent="0.2">
      <c r="A966" s="4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4"/>
    </row>
    <row r="967" spans="1:16" x14ac:dyDescent="0.2">
      <c r="A967" s="4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4"/>
    </row>
    <row r="968" spans="1:16" x14ac:dyDescent="0.2">
      <c r="A968" s="4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4"/>
    </row>
    <row r="969" spans="1:16" x14ac:dyDescent="0.2">
      <c r="A969" s="4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4"/>
    </row>
    <row r="970" spans="1:16" x14ac:dyDescent="0.2">
      <c r="A970" s="4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4"/>
    </row>
    <row r="971" spans="1:16" x14ac:dyDescent="0.2">
      <c r="A971" s="4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4"/>
    </row>
    <row r="972" spans="1:16" x14ac:dyDescent="0.2">
      <c r="A972" s="4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4"/>
    </row>
    <row r="973" spans="1:16" x14ac:dyDescent="0.2">
      <c r="A973" s="4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4"/>
    </row>
    <row r="974" spans="1:16" x14ac:dyDescent="0.2">
      <c r="A974" s="4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4"/>
    </row>
    <row r="975" spans="1:16" x14ac:dyDescent="0.2">
      <c r="A975" s="4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4"/>
    </row>
    <row r="976" spans="1:16" x14ac:dyDescent="0.2">
      <c r="A976" s="4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4"/>
    </row>
    <row r="977" spans="1:16" x14ac:dyDescent="0.2">
      <c r="A977" s="4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4"/>
    </row>
    <row r="978" spans="1:16" x14ac:dyDescent="0.2">
      <c r="A978" s="4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4"/>
    </row>
    <row r="979" spans="1:16" x14ac:dyDescent="0.2">
      <c r="A979" s="4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4"/>
    </row>
    <row r="980" spans="1:16" x14ac:dyDescent="0.2">
      <c r="A980" s="4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4"/>
    </row>
    <row r="981" spans="1:16" x14ac:dyDescent="0.2">
      <c r="A981" s="4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4"/>
    </row>
    <row r="982" spans="1:16" x14ac:dyDescent="0.2">
      <c r="A982" s="4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4"/>
    </row>
    <row r="983" spans="1:16" x14ac:dyDescent="0.2">
      <c r="A983" s="4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4"/>
    </row>
    <row r="984" spans="1:16" x14ac:dyDescent="0.2">
      <c r="A984" s="4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4"/>
    </row>
    <row r="985" spans="1:16" x14ac:dyDescent="0.2">
      <c r="A985" s="4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4"/>
    </row>
    <row r="986" spans="1:16" x14ac:dyDescent="0.2">
      <c r="A986" s="4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4"/>
    </row>
    <row r="987" spans="1:16" x14ac:dyDescent="0.2">
      <c r="A987" s="4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4"/>
    </row>
    <row r="988" spans="1:16" x14ac:dyDescent="0.2">
      <c r="A988" s="4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4"/>
    </row>
    <row r="989" spans="1:16" x14ac:dyDescent="0.2">
      <c r="A989" s="4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4"/>
    </row>
    <row r="990" spans="1:16" x14ac:dyDescent="0.2">
      <c r="A990" s="4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4"/>
    </row>
    <row r="991" spans="1:16" x14ac:dyDescent="0.2">
      <c r="A991" s="4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4"/>
    </row>
    <row r="992" spans="1:16" x14ac:dyDescent="0.2">
      <c r="A992" s="4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4"/>
    </row>
    <row r="993" spans="1:16" x14ac:dyDescent="0.2">
      <c r="A993" s="4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4"/>
    </row>
    <row r="994" spans="1:16" x14ac:dyDescent="0.2">
      <c r="A994" s="4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4"/>
    </row>
    <row r="995" spans="1:16" x14ac:dyDescent="0.2">
      <c r="A995" s="4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4"/>
    </row>
    <row r="996" spans="1:16" x14ac:dyDescent="0.2">
      <c r="A996" s="4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4"/>
    </row>
    <row r="997" spans="1:16" x14ac:dyDescent="0.2">
      <c r="A997" s="4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4"/>
    </row>
    <row r="998" spans="1:16" x14ac:dyDescent="0.2">
      <c r="A998" s="4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4"/>
    </row>
    <row r="999" spans="1:16" x14ac:dyDescent="0.2">
      <c r="A999" s="4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4"/>
    </row>
    <row r="1000" spans="1:16" x14ac:dyDescent="0.2">
      <c r="A1000" s="4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4"/>
    </row>
    <row r="1001" spans="1:16" x14ac:dyDescent="0.2">
      <c r="A1001" s="4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4"/>
    </row>
    <row r="1002" spans="1:16" x14ac:dyDescent="0.2">
      <c r="A1002" s="4"/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4"/>
    </row>
    <row r="1003" spans="1:16" x14ac:dyDescent="0.2">
      <c r="A1003" s="4"/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4"/>
    </row>
    <row r="1004" spans="1:16" x14ac:dyDescent="0.2">
      <c r="A1004" s="4"/>
      <c r="B1004" s="11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4"/>
    </row>
    <row r="1005" spans="1:16" x14ac:dyDescent="0.2">
      <c r="A1005" s="4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4"/>
    </row>
    <row r="1006" spans="1:16" x14ac:dyDescent="0.2">
      <c r="A1006" s="4"/>
      <c r="B1006" s="11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4"/>
    </row>
    <row r="1007" spans="1:16" x14ac:dyDescent="0.2">
      <c r="A1007" s="4"/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4"/>
    </row>
    <row r="1008" spans="1:16" x14ac:dyDescent="0.2">
      <c r="A1008" s="4"/>
      <c r="B1008" s="11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4"/>
    </row>
    <row r="1009" spans="1:16" x14ac:dyDescent="0.2">
      <c r="A1009" s="4"/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4"/>
    </row>
    <row r="1010" spans="1:16" x14ac:dyDescent="0.2">
      <c r="A1010" s="4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4"/>
    </row>
    <row r="1011" spans="1:16" x14ac:dyDescent="0.2">
      <c r="A1011" s="4"/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4"/>
    </row>
    <row r="1012" spans="1:16" x14ac:dyDescent="0.2">
      <c r="A1012" s="4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4"/>
    </row>
    <row r="1013" spans="1:16" x14ac:dyDescent="0.2">
      <c r="A1013" s="4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4"/>
    </row>
    <row r="1014" spans="1:16" x14ac:dyDescent="0.2">
      <c r="A1014" s="4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4"/>
    </row>
    <row r="1015" spans="1:16" x14ac:dyDescent="0.2">
      <c r="A1015" s="4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4"/>
    </row>
    <row r="1016" spans="1:16" x14ac:dyDescent="0.2">
      <c r="A1016" s="4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4"/>
    </row>
    <row r="1017" spans="1:16" x14ac:dyDescent="0.2">
      <c r="A1017" s="4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4"/>
    </row>
    <row r="1018" spans="1:16" x14ac:dyDescent="0.2">
      <c r="A1018" s="4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4"/>
    </row>
    <row r="1019" spans="1:16" x14ac:dyDescent="0.2">
      <c r="A1019" s="4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4"/>
    </row>
    <row r="1020" spans="1:16" x14ac:dyDescent="0.2">
      <c r="A1020" s="4"/>
      <c r="B1020" s="11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4"/>
    </row>
    <row r="1021" spans="1:16" x14ac:dyDescent="0.2">
      <c r="A1021" s="4"/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4"/>
    </row>
    <row r="1022" spans="1:16" x14ac:dyDescent="0.2">
      <c r="A1022" s="4"/>
      <c r="B1022" s="11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4"/>
    </row>
    <row r="1023" spans="1:16" x14ac:dyDescent="0.2">
      <c r="A1023" s="4"/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4"/>
    </row>
    <row r="1024" spans="1:16" x14ac:dyDescent="0.2">
      <c r="A1024" s="4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4"/>
    </row>
    <row r="1025" spans="1:16" x14ac:dyDescent="0.2">
      <c r="A1025" s="4"/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4"/>
    </row>
    <row r="1026" spans="1:16" x14ac:dyDescent="0.2">
      <c r="A1026" s="4"/>
      <c r="B1026" s="11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4"/>
    </row>
    <row r="1027" spans="1:16" x14ac:dyDescent="0.2">
      <c r="A1027" s="4"/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4"/>
    </row>
    <row r="1028" spans="1:16" x14ac:dyDescent="0.2">
      <c r="A1028" s="4"/>
      <c r="B1028" s="11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4"/>
    </row>
    <row r="1029" spans="1:16" x14ac:dyDescent="0.2">
      <c r="A1029" s="4"/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4"/>
    </row>
    <row r="1030" spans="1:16" x14ac:dyDescent="0.2">
      <c r="A1030" s="4"/>
      <c r="B1030" s="11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4"/>
    </row>
    <row r="1031" spans="1:16" x14ac:dyDescent="0.2">
      <c r="A1031" s="4"/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4"/>
    </row>
    <row r="1032" spans="1:16" x14ac:dyDescent="0.2">
      <c r="A1032" s="4"/>
      <c r="B1032" s="11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4"/>
    </row>
    <row r="1033" spans="1:16" x14ac:dyDescent="0.2">
      <c r="A1033" s="4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4"/>
    </row>
    <row r="1034" spans="1:16" x14ac:dyDescent="0.2">
      <c r="A1034" s="4"/>
      <c r="B1034" s="11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4"/>
    </row>
    <row r="1035" spans="1:16" x14ac:dyDescent="0.2">
      <c r="A1035" s="4"/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4"/>
    </row>
    <row r="1036" spans="1:16" x14ac:dyDescent="0.2">
      <c r="A1036" s="4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4"/>
    </row>
    <row r="1037" spans="1:16" x14ac:dyDescent="0.2">
      <c r="A1037" s="4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4"/>
    </row>
    <row r="1038" spans="1:16" x14ac:dyDescent="0.2">
      <c r="A1038" s="4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4"/>
    </row>
    <row r="1039" spans="1:16" x14ac:dyDescent="0.2">
      <c r="A1039" s="4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4"/>
    </row>
    <row r="1040" spans="1:16" x14ac:dyDescent="0.2">
      <c r="A1040" s="4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4"/>
    </row>
    <row r="1041" spans="1:16" x14ac:dyDescent="0.2">
      <c r="A1041" s="4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4"/>
    </row>
    <row r="1042" spans="1:16" x14ac:dyDescent="0.2">
      <c r="A1042" s="4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4"/>
    </row>
    <row r="1043" spans="1:16" x14ac:dyDescent="0.2">
      <c r="A1043" s="4"/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4"/>
    </row>
    <row r="1044" spans="1:16" x14ac:dyDescent="0.2">
      <c r="A1044" s="4"/>
      <c r="B1044" s="11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4"/>
    </row>
    <row r="1045" spans="1:16" x14ac:dyDescent="0.2">
      <c r="A1045" s="4"/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4"/>
    </row>
    <row r="1046" spans="1:16" x14ac:dyDescent="0.2">
      <c r="A1046" s="4"/>
      <c r="B1046" s="11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4"/>
    </row>
    <row r="1047" spans="1:16" x14ac:dyDescent="0.2">
      <c r="A1047" s="4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4"/>
    </row>
    <row r="1048" spans="1:16" x14ac:dyDescent="0.2">
      <c r="A1048" s="4"/>
      <c r="B1048" s="11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4"/>
    </row>
    <row r="1049" spans="1:16" x14ac:dyDescent="0.2">
      <c r="A1049" s="4"/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4"/>
    </row>
    <row r="1050" spans="1:16" x14ac:dyDescent="0.2">
      <c r="A1050" s="4"/>
      <c r="B1050" s="11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4"/>
    </row>
    <row r="1051" spans="1:16" x14ac:dyDescent="0.2">
      <c r="A1051" s="4"/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4"/>
    </row>
    <row r="1052" spans="1:16" x14ac:dyDescent="0.2">
      <c r="A1052" s="4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4"/>
    </row>
    <row r="1053" spans="1:16" x14ac:dyDescent="0.2">
      <c r="A1053" s="4"/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4"/>
    </row>
    <row r="1054" spans="1:16" x14ac:dyDescent="0.2">
      <c r="A1054" s="4"/>
      <c r="B1054" s="11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4"/>
    </row>
    <row r="1055" spans="1:16" x14ac:dyDescent="0.2">
      <c r="A1055" s="4"/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4"/>
    </row>
    <row r="1056" spans="1:16" x14ac:dyDescent="0.2">
      <c r="A1056" s="4"/>
      <c r="B1056" s="11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4"/>
    </row>
    <row r="1057" spans="1:16" x14ac:dyDescent="0.2">
      <c r="A1057" s="4"/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4"/>
    </row>
    <row r="1058" spans="1:16" x14ac:dyDescent="0.2">
      <c r="A1058" s="4"/>
      <c r="B1058" s="11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4"/>
    </row>
    <row r="1059" spans="1:16" x14ac:dyDescent="0.2">
      <c r="A1059" s="4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4"/>
    </row>
    <row r="1060" spans="1:16" x14ac:dyDescent="0.2">
      <c r="A1060" s="4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4"/>
    </row>
    <row r="1061" spans="1:16" x14ac:dyDescent="0.2">
      <c r="A1061" s="4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4"/>
    </row>
    <row r="1062" spans="1:16" x14ac:dyDescent="0.2">
      <c r="A1062" s="4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4"/>
    </row>
    <row r="1063" spans="1:16" x14ac:dyDescent="0.2">
      <c r="A1063" s="4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4"/>
    </row>
    <row r="1064" spans="1:16" x14ac:dyDescent="0.2">
      <c r="A1064" s="4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4"/>
    </row>
    <row r="1065" spans="1:16" x14ac:dyDescent="0.2">
      <c r="A1065" s="4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4"/>
    </row>
    <row r="1066" spans="1:16" x14ac:dyDescent="0.2">
      <c r="A1066" s="4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4"/>
    </row>
    <row r="1067" spans="1:16" x14ac:dyDescent="0.2">
      <c r="A1067" s="4"/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4"/>
    </row>
    <row r="1068" spans="1:16" x14ac:dyDescent="0.2">
      <c r="A1068" s="4"/>
      <c r="B1068" s="11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4"/>
    </row>
    <row r="1069" spans="1:16" x14ac:dyDescent="0.2">
      <c r="A1069" s="4"/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4"/>
    </row>
    <row r="1070" spans="1:16" x14ac:dyDescent="0.2">
      <c r="A1070" s="4"/>
      <c r="B1070" s="11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4"/>
    </row>
    <row r="1071" spans="1:16" x14ac:dyDescent="0.2">
      <c r="A1071" s="4"/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4"/>
    </row>
    <row r="1072" spans="1:16" x14ac:dyDescent="0.2">
      <c r="A1072" s="4"/>
      <c r="B1072" s="11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4"/>
    </row>
    <row r="1073" spans="1:16" x14ac:dyDescent="0.2">
      <c r="A1073" s="4"/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4"/>
    </row>
    <row r="1074" spans="1:16" x14ac:dyDescent="0.2">
      <c r="A1074" s="4"/>
      <c r="B1074" s="11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4"/>
    </row>
    <row r="1075" spans="1:16" x14ac:dyDescent="0.2">
      <c r="A1075" s="4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4"/>
    </row>
    <row r="1076" spans="1:16" x14ac:dyDescent="0.2">
      <c r="A1076" s="4"/>
      <c r="B1076" s="11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4"/>
    </row>
    <row r="1077" spans="1:16" x14ac:dyDescent="0.2">
      <c r="A1077" s="4"/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4"/>
    </row>
    <row r="1078" spans="1:16" x14ac:dyDescent="0.2">
      <c r="A1078" s="4"/>
      <c r="B1078" s="11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4"/>
    </row>
    <row r="1079" spans="1:16" x14ac:dyDescent="0.2">
      <c r="A1079" s="4"/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4"/>
    </row>
    <row r="1080" spans="1:16" x14ac:dyDescent="0.2">
      <c r="A1080" s="4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4"/>
    </row>
    <row r="1081" spans="1:16" x14ac:dyDescent="0.2">
      <c r="A1081" s="4"/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4"/>
    </row>
    <row r="1082" spans="1:16" x14ac:dyDescent="0.2">
      <c r="A1082" s="4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4"/>
    </row>
    <row r="1083" spans="1:16" x14ac:dyDescent="0.2">
      <c r="A1083" s="4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4"/>
    </row>
    <row r="1084" spans="1:16" x14ac:dyDescent="0.2">
      <c r="A1084" s="4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4"/>
    </row>
    <row r="1085" spans="1:16" x14ac:dyDescent="0.2">
      <c r="A1085" s="4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4"/>
    </row>
    <row r="1086" spans="1:16" x14ac:dyDescent="0.2">
      <c r="A1086" s="4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4"/>
    </row>
    <row r="1087" spans="1:16" x14ac:dyDescent="0.2">
      <c r="A1087" s="4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4"/>
    </row>
    <row r="1088" spans="1:16" x14ac:dyDescent="0.2">
      <c r="A1088" s="4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4"/>
    </row>
    <row r="1089" spans="1:16" x14ac:dyDescent="0.2">
      <c r="A1089" s="4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4"/>
    </row>
    <row r="1090" spans="1:16" x14ac:dyDescent="0.2">
      <c r="A1090" s="4"/>
      <c r="B1090" s="11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4"/>
    </row>
    <row r="1091" spans="1:16" x14ac:dyDescent="0.2">
      <c r="A1091" s="4"/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4"/>
    </row>
    <row r="1092" spans="1:16" x14ac:dyDescent="0.2">
      <c r="A1092" s="4"/>
      <c r="B1092" s="11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4"/>
    </row>
    <row r="1093" spans="1:16" x14ac:dyDescent="0.2">
      <c r="A1093" s="4"/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4"/>
    </row>
    <row r="1094" spans="1:16" x14ac:dyDescent="0.2">
      <c r="A1094" s="4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4"/>
    </row>
    <row r="1095" spans="1:16" x14ac:dyDescent="0.2">
      <c r="A1095" s="4"/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4"/>
    </row>
    <row r="1096" spans="1:16" x14ac:dyDescent="0.2">
      <c r="A1096" s="4"/>
      <c r="B1096" s="11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4"/>
    </row>
    <row r="1097" spans="1:16" x14ac:dyDescent="0.2">
      <c r="A1097" s="4"/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4"/>
    </row>
    <row r="1098" spans="1:16" x14ac:dyDescent="0.2">
      <c r="A1098" s="4"/>
      <c r="B1098" s="11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4"/>
    </row>
    <row r="1099" spans="1:16" x14ac:dyDescent="0.2">
      <c r="A1099" s="4"/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4"/>
    </row>
    <row r="1100" spans="1:16" x14ac:dyDescent="0.2">
      <c r="A1100" s="4"/>
      <c r="B1100" s="11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4"/>
    </row>
    <row r="1101" spans="1:16" x14ac:dyDescent="0.2">
      <c r="A1101" s="4"/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4"/>
    </row>
    <row r="1102" spans="1:16" x14ac:dyDescent="0.2">
      <c r="A1102" s="4"/>
      <c r="B1102" s="11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4"/>
    </row>
    <row r="1103" spans="1:16" x14ac:dyDescent="0.2">
      <c r="A1103" s="4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4"/>
    </row>
    <row r="1104" spans="1:16" x14ac:dyDescent="0.2">
      <c r="A1104" s="4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4"/>
    </row>
    <row r="1105" spans="1:16" x14ac:dyDescent="0.2">
      <c r="A1105" s="4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4"/>
    </row>
    <row r="1106" spans="1:16" x14ac:dyDescent="0.2">
      <c r="A1106" s="4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4"/>
    </row>
    <row r="1107" spans="1:16" x14ac:dyDescent="0.2">
      <c r="A1107" s="4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4"/>
    </row>
    <row r="1108" spans="1:16" x14ac:dyDescent="0.2">
      <c r="A1108" s="4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4"/>
    </row>
    <row r="1109" spans="1:16" x14ac:dyDescent="0.2">
      <c r="A1109" s="4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4"/>
    </row>
    <row r="1110" spans="1:16" x14ac:dyDescent="0.2">
      <c r="A1110" s="4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4"/>
    </row>
    <row r="1111" spans="1:16" x14ac:dyDescent="0.2">
      <c r="A1111" s="4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4"/>
    </row>
    <row r="1112" spans="1:16" x14ac:dyDescent="0.2">
      <c r="A1112" s="4"/>
      <c r="B1112" s="11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4"/>
    </row>
    <row r="1113" spans="1:16" x14ac:dyDescent="0.2">
      <c r="A1113" s="4"/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4"/>
    </row>
    <row r="1114" spans="1:16" x14ac:dyDescent="0.2">
      <c r="A1114" s="4"/>
      <c r="B1114" s="11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4"/>
    </row>
    <row r="1115" spans="1:16" x14ac:dyDescent="0.2">
      <c r="A1115" s="4"/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4"/>
    </row>
    <row r="1116" spans="1:16" x14ac:dyDescent="0.2">
      <c r="A1116" s="4"/>
      <c r="B1116" s="11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4"/>
    </row>
    <row r="1117" spans="1:16" x14ac:dyDescent="0.2">
      <c r="A1117" s="4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4"/>
    </row>
    <row r="1118" spans="1:16" x14ac:dyDescent="0.2">
      <c r="A1118" s="4"/>
      <c r="B1118" s="11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4"/>
    </row>
    <row r="1119" spans="1:16" x14ac:dyDescent="0.2">
      <c r="A1119" s="4"/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4"/>
    </row>
    <row r="1120" spans="1:16" x14ac:dyDescent="0.2">
      <c r="A1120" s="4"/>
      <c r="B1120" s="11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4"/>
    </row>
    <row r="1121" spans="1:16" x14ac:dyDescent="0.2">
      <c r="A1121" s="4"/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4"/>
    </row>
    <row r="1122" spans="1:16" x14ac:dyDescent="0.2">
      <c r="A1122" s="4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4"/>
    </row>
    <row r="1123" spans="1:16" x14ac:dyDescent="0.2">
      <c r="A1123" s="4"/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4"/>
    </row>
    <row r="1124" spans="1:16" x14ac:dyDescent="0.2">
      <c r="A1124" s="4"/>
      <c r="B1124" s="11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4"/>
    </row>
    <row r="1125" spans="1:16" x14ac:dyDescent="0.2">
      <c r="A1125" s="4"/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4"/>
    </row>
    <row r="1126" spans="1:16" x14ac:dyDescent="0.2">
      <c r="A1126" s="4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4"/>
    </row>
    <row r="1127" spans="1:16" x14ac:dyDescent="0.2">
      <c r="A1127" s="4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4"/>
    </row>
    <row r="1128" spans="1:16" x14ac:dyDescent="0.2">
      <c r="A1128" s="4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4"/>
    </row>
    <row r="1129" spans="1:16" x14ac:dyDescent="0.2">
      <c r="A1129" s="4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4"/>
    </row>
    <row r="1130" spans="1:16" x14ac:dyDescent="0.2">
      <c r="A1130" s="4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4"/>
    </row>
    <row r="1131" spans="1:16" x14ac:dyDescent="0.2">
      <c r="A1131" s="4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4"/>
    </row>
    <row r="1132" spans="1:16" x14ac:dyDescent="0.2">
      <c r="A1132" s="4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4"/>
    </row>
    <row r="1133" spans="1:16" x14ac:dyDescent="0.2">
      <c r="A1133" s="4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4"/>
    </row>
    <row r="1134" spans="1:16" x14ac:dyDescent="0.2">
      <c r="A1134" s="4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4"/>
    </row>
    <row r="1135" spans="1:16" x14ac:dyDescent="0.2">
      <c r="A1135" s="4"/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4"/>
    </row>
    <row r="1136" spans="1:16" x14ac:dyDescent="0.2">
      <c r="A1136" s="4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4"/>
    </row>
    <row r="1137" spans="1:16" x14ac:dyDescent="0.2">
      <c r="A1137" s="4"/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4"/>
    </row>
    <row r="1138" spans="1:16" x14ac:dyDescent="0.2">
      <c r="A1138" s="4"/>
      <c r="B1138" s="11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4"/>
    </row>
    <row r="1139" spans="1:16" x14ac:dyDescent="0.2">
      <c r="A1139" s="4"/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4"/>
    </row>
    <row r="1140" spans="1:16" x14ac:dyDescent="0.2">
      <c r="A1140" s="4"/>
      <c r="B1140" s="11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4"/>
    </row>
    <row r="1141" spans="1:16" x14ac:dyDescent="0.2">
      <c r="A1141" s="4"/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4"/>
    </row>
    <row r="1142" spans="1:16" x14ac:dyDescent="0.2">
      <c r="A1142" s="4"/>
      <c r="B1142" s="11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4"/>
    </row>
    <row r="1143" spans="1:16" x14ac:dyDescent="0.2">
      <c r="A1143" s="4"/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4"/>
    </row>
    <row r="1144" spans="1:16" x14ac:dyDescent="0.2">
      <c r="A1144" s="4"/>
      <c r="B1144" s="11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4"/>
    </row>
    <row r="1145" spans="1:16" x14ac:dyDescent="0.2">
      <c r="A1145" s="4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4"/>
    </row>
    <row r="1146" spans="1:16" x14ac:dyDescent="0.2">
      <c r="A1146" s="4"/>
      <c r="B1146" s="11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4"/>
    </row>
    <row r="1147" spans="1:16" x14ac:dyDescent="0.2">
      <c r="A1147" s="4"/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4"/>
    </row>
    <row r="1148" spans="1:16" x14ac:dyDescent="0.2">
      <c r="A1148" s="4"/>
      <c r="B1148" s="11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4"/>
    </row>
    <row r="1149" spans="1:16" x14ac:dyDescent="0.2">
      <c r="A1149" s="4"/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4"/>
    </row>
    <row r="1150" spans="1:16" x14ac:dyDescent="0.2">
      <c r="A1150" s="4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4"/>
    </row>
    <row r="1151" spans="1:16" x14ac:dyDescent="0.2">
      <c r="A1151" s="4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4"/>
    </row>
    <row r="1152" spans="1:16" x14ac:dyDescent="0.2">
      <c r="A1152" s="4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4"/>
    </row>
    <row r="1153" spans="1:16" x14ac:dyDescent="0.2">
      <c r="A1153" s="4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4"/>
    </row>
    <row r="1154" spans="1:16" x14ac:dyDescent="0.2">
      <c r="A1154" s="4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4"/>
    </row>
    <row r="1155" spans="1:16" x14ac:dyDescent="0.2">
      <c r="A1155" s="4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4"/>
    </row>
    <row r="1156" spans="1:16" x14ac:dyDescent="0.2">
      <c r="A1156" s="4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4"/>
    </row>
    <row r="1157" spans="1:16" x14ac:dyDescent="0.2">
      <c r="A1157" s="4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4"/>
    </row>
    <row r="1158" spans="1:16" x14ac:dyDescent="0.2">
      <c r="A1158" s="4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4"/>
    </row>
    <row r="1159" spans="1:16" x14ac:dyDescent="0.2">
      <c r="A1159" s="4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4"/>
    </row>
    <row r="1160" spans="1:16" x14ac:dyDescent="0.2">
      <c r="A1160" s="4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4"/>
    </row>
    <row r="1161" spans="1:16" x14ac:dyDescent="0.2">
      <c r="A1161" s="4"/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4"/>
    </row>
    <row r="1162" spans="1:16" x14ac:dyDescent="0.2">
      <c r="A1162" s="4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4"/>
    </row>
    <row r="1163" spans="1:16" x14ac:dyDescent="0.2">
      <c r="A1163" s="4"/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4"/>
    </row>
    <row r="1164" spans="1:16" x14ac:dyDescent="0.2">
      <c r="A1164" s="4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4"/>
    </row>
    <row r="1165" spans="1:16" x14ac:dyDescent="0.2">
      <c r="A1165" s="4"/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4"/>
    </row>
    <row r="1166" spans="1:16" x14ac:dyDescent="0.2">
      <c r="A1166" s="4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4"/>
    </row>
    <row r="1167" spans="1:16" x14ac:dyDescent="0.2">
      <c r="A1167" s="4"/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4"/>
    </row>
    <row r="1168" spans="1:16" x14ac:dyDescent="0.2">
      <c r="A1168" s="4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4"/>
    </row>
    <row r="1169" spans="1:16" x14ac:dyDescent="0.2">
      <c r="A1169" s="4"/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4"/>
    </row>
    <row r="1170" spans="1:16" x14ac:dyDescent="0.2">
      <c r="A1170" s="4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4"/>
    </row>
    <row r="1171" spans="1:16" x14ac:dyDescent="0.2">
      <c r="A1171" s="4"/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4"/>
    </row>
    <row r="1172" spans="1:16" x14ac:dyDescent="0.2">
      <c r="A1172" s="4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4"/>
    </row>
    <row r="1173" spans="1:16" x14ac:dyDescent="0.2">
      <c r="A1173" s="4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4"/>
    </row>
    <row r="1174" spans="1:16" x14ac:dyDescent="0.2">
      <c r="A1174" s="4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4"/>
    </row>
    <row r="1175" spans="1:16" x14ac:dyDescent="0.2">
      <c r="A1175" s="4"/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4"/>
    </row>
    <row r="1176" spans="1:16" x14ac:dyDescent="0.2">
      <c r="A1176" s="4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4"/>
    </row>
    <row r="1177" spans="1:16" x14ac:dyDescent="0.2">
      <c r="A1177" s="4"/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4"/>
    </row>
    <row r="1178" spans="1:16" x14ac:dyDescent="0.2">
      <c r="A1178" s="4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4"/>
    </row>
    <row r="1179" spans="1:16" x14ac:dyDescent="0.2">
      <c r="A1179" s="4"/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4"/>
    </row>
    <row r="1180" spans="1:16" x14ac:dyDescent="0.2">
      <c r="A1180" s="4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4"/>
    </row>
    <row r="1181" spans="1:16" x14ac:dyDescent="0.2">
      <c r="A1181" s="4"/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4"/>
    </row>
    <row r="1182" spans="1:16" x14ac:dyDescent="0.2">
      <c r="A1182" s="4"/>
      <c r="B1182" s="11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4"/>
    </row>
    <row r="1183" spans="1:16" x14ac:dyDescent="0.2">
      <c r="A1183" s="4"/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4"/>
    </row>
    <row r="1184" spans="1:16" x14ac:dyDescent="0.2">
      <c r="A1184" s="4"/>
      <c r="B1184" s="11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4"/>
    </row>
    <row r="1185" spans="1:16" x14ac:dyDescent="0.2">
      <c r="A1185" s="4"/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4"/>
    </row>
    <row r="1186" spans="1:16" x14ac:dyDescent="0.2">
      <c r="A1186" s="4"/>
      <c r="B1186" s="11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4"/>
    </row>
    <row r="1187" spans="1:16" x14ac:dyDescent="0.2">
      <c r="A1187" s="4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4"/>
    </row>
    <row r="1188" spans="1:16" x14ac:dyDescent="0.2">
      <c r="A1188" s="4"/>
      <c r="B1188" s="11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4"/>
    </row>
    <row r="1189" spans="1:16" x14ac:dyDescent="0.2">
      <c r="A1189" s="4"/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4"/>
    </row>
    <row r="1190" spans="1:16" x14ac:dyDescent="0.2">
      <c r="A1190" s="4"/>
      <c r="B1190" s="11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4"/>
    </row>
    <row r="1191" spans="1:16" x14ac:dyDescent="0.2">
      <c r="A1191" s="4"/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4"/>
    </row>
    <row r="1192" spans="1:16" x14ac:dyDescent="0.2">
      <c r="A1192" s="4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4"/>
    </row>
    <row r="1193" spans="1:16" x14ac:dyDescent="0.2">
      <c r="A1193" s="4"/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4"/>
    </row>
    <row r="1194" spans="1:16" x14ac:dyDescent="0.2">
      <c r="A1194" s="4"/>
      <c r="B1194" s="11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4"/>
    </row>
    <row r="1195" spans="1:16" x14ac:dyDescent="0.2">
      <c r="A1195" s="4"/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4"/>
    </row>
    <row r="1196" spans="1:16" x14ac:dyDescent="0.2">
      <c r="A1196" s="4"/>
      <c r="B1196" s="11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4"/>
    </row>
    <row r="1197" spans="1:16" x14ac:dyDescent="0.2">
      <c r="A1197" s="4"/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4"/>
    </row>
    <row r="1198" spans="1:16" x14ac:dyDescent="0.2">
      <c r="A1198" s="4"/>
      <c r="B1198" s="11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4"/>
    </row>
    <row r="1199" spans="1:16" x14ac:dyDescent="0.2">
      <c r="A1199" s="4"/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4"/>
    </row>
    <row r="1200" spans="1:16" x14ac:dyDescent="0.2">
      <c r="A1200" s="4"/>
      <c r="B1200" s="11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4"/>
    </row>
    <row r="1201" spans="1:16" x14ac:dyDescent="0.2">
      <c r="A1201" s="4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4"/>
    </row>
    <row r="1202" spans="1:16" x14ac:dyDescent="0.2">
      <c r="A1202" s="4"/>
      <c r="B1202" s="11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4"/>
    </row>
    <row r="1203" spans="1:16" x14ac:dyDescent="0.2">
      <c r="A1203" s="4"/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4"/>
    </row>
    <row r="1204" spans="1:16" x14ac:dyDescent="0.2">
      <c r="A1204" s="4"/>
      <c r="B1204" s="11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4"/>
    </row>
    <row r="1205" spans="1:16" x14ac:dyDescent="0.2">
      <c r="A1205" s="4"/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4"/>
    </row>
    <row r="1206" spans="1:16" x14ac:dyDescent="0.2">
      <c r="A1206" s="4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4"/>
    </row>
    <row r="1207" spans="1:16" x14ac:dyDescent="0.2">
      <c r="A1207" s="4"/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4"/>
    </row>
    <row r="1208" spans="1:16" x14ac:dyDescent="0.2">
      <c r="A1208" s="4"/>
      <c r="B1208" s="11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4"/>
    </row>
    <row r="1209" spans="1:16" x14ac:dyDescent="0.2">
      <c r="A1209" s="4"/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4"/>
    </row>
    <row r="1210" spans="1:16" x14ac:dyDescent="0.2">
      <c r="A1210" s="4"/>
      <c r="B1210" s="11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4"/>
    </row>
    <row r="1211" spans="1:16" x14ac:dyDescent="0.2">
      <c r="A1211" s="4"/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4"/>
    </row>
    <row r="1212" spans="1:16" x14ac:dyDescent="0.2">
      <c r="A1212" s="4"/>
      <c r="B1212" s="11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4"/>
    </row>
    <row r="1213" spans="1:16" x14ac:dyDescent="0.2">
      <c r="A1213" s="4"/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4"/>
    </row>
    <row r="1214" spans="1:16" x14ac:dyDescent="0.2">
      <c r="A1214" s="4"/>
      <c r="B1214" s="11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4"/>
    </row>
    <row r="1215" spans="1:16" x14ac:dyDescent="0.2">
      <c r="A1215" s="4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4"/>
    </row>
    <row r="1216" spans="1:16" x14ac:dyDescent="0.2">
      <c r="A1216" s="4"/>
      <c r="B1216" s="11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4"/>
    </row>
    <row r="1217" spans="1:16" x14ac:dyDescent="0.2">
      <c r="A1217" s="4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4"/>
    </row>
    <row r="1218" spans="1:16" x14ac:dyDescent="0.2">
      <c r="A1218" s="4"/>
      <c r="B1218" s="11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4"/>
    </row>
    <row r="1219" spans="1:16" x14ac:dyDescent="0.2">
      <c r="A1219" s="4"/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4"/>
    </row>
    <row r="1220" spans="1:16" x14ac:dyDescent="0.2">
      <c r="A1220" s="4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4"/>
    </row>
    <row r="1221" spans="1:16" x14ac:dyDescent="0.2">
      <c r="A1221" s="4"/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4"/>
    </row>
    <row r="1222" spans="1:16" x14ac:dyDescent="0.2">
      <c r="A1222" s="4"/>
      <c r="B1222" s="11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4"/>
    </row>
    <row r="1223" spans="1:16" x14ac:dyDescent="0.2">
      <c r="A1223" s="4"/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4"/>
    </row>
    <row r="1224" spans="1:16" x14ac:dyDescent="0.2">
      <c r="A1224" s="4"/>
      <c r="B1224" s="11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4"/>
    </row>
    <row r="1225" spans="1:16" x14ac:dyDescent="0.2">
      <c r="A1225" s="4"/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4"/>
    </row>
    <row r="1226" spans="1:16" x14ac:dyDescent="0.2">
      <c r="A1226" s="4"/>
      <c r="B1226" s="11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4"/>
    </row>
    <row r="1227" spans="1:16" x14ac:dyDescent="0.2">
      <c r="A1227" s="4"/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4"/>
    </row>
    <row r="1228" spans="1:16" x14ac:dyDescent="0.2">
      <c r="A1228" s="4"/>
      <c r="B1228" s="11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4"/>
    </row>
    <row r="1229" spans="1:16" x14ac:dyDescent="0.2">
      <c r="A1229" s="4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4"/>
    </row>
    <row r="1230" spans="1:16" x14ac:dyDescent="0.2">
      <c r="A1230" s="4"/>
      <c r="B1230" s="11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4"/>
    </row>
    <row r="1231" spans="1:16" x14ac:dyDescent="0.2">
      <c r="A1231" s="4"/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4"/>
    </row>
    <row r="1232" spans="1:16" x14ac:dyDescent="0.2">
      <c r="A1232" s="4"/>
      <c r="B1232" s="11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4"/>
    </row>
    <row r="1233" spans="1:16" x14ac:dyDescent="0.2">
      <c r="A1233" s="4"/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4"/>
    </row>
    <row r="1234" spans="1:16" x14ac:dyDescent="0.2">
      <c r="A1234" s="4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4"/>
    </row>
    <row r="1235" spans="1:16" x14ac:dyDescent="0.2">
      <c r="A1235" s="4"/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4"/>
    </row>
    <row r="1236" spans="1:16" x14ac:dyDescent="0.2">
      <c r="A1236" s="4"/>
      <c r="B1236" s="11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4"/>
    </row>
    <row r="1237" spans="1:16" x14ac:dyDescent="0.2">
      <c r="A1237" s="4"/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4"/>
    </row>
    <row r="1238" spans="1:16" x14ac:dyDescent="0.2">
      <c r="A1238" s="4"/>
      <c r="B1238" s="11"/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4"/>
    </row>
    <row r="1239" spans="1:16" x14ac:dyDescent="0.2">
      <c r="A1239" s="4"/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4"/>
    </row>
    <row r="1240" spans="1:16" x14ac:dyDescent="0.2">
      <c r="A1240" s="4"/>
      <c r="B1240" s="11"/>
      <c r="C1240" s="11"/>
      <c r="D1240" s="11"/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4"/>
    </row>
    <row r="1241" spans="1:16" x14ac:dyDescent="0.2">
      <c r="A1241" s="4"/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4"/>
    </row>
    <row r="1242" spans="1:16" x14ac:dyDescent="0.2">
      <c r="A1242" s="4"/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4"/>
    </row>
    <row r="1243" spans="1:16" x14ac:dyDescent="0.2">
      <c r="A1243" s="4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4"/>
    </row>
    <row r="1244" spans="1:16" x14ac:dyDescent="0.2">
      <c r="A1244" s="4"/>
      <c r="B1244" s="11"/>
      <c r="C1244" s="11"/>
      <c r="D1244" s="11"/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4"/>
    </row>
    <row r="1245" spans="1:16" x14ac:dyDescent="0.2">
      <c r="A1245" s="4"/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4"/>
    </row>
    <row r="1246" spans="1:16" x14ac:dyDescent="0.2">
      <c r="A1246" s="4"/>
      <c r="B1246" s="11"/>
      <c r="C1246" s="11"/>
      <c r="D1246" s="11"/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4"/>
    </row>
    <row r="1247" spans="1:16" x14ac:dyDescent="0.2">
      <c r="A1247" s="4"/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4"/>
    </row>
    <row r="1248" spans="1:16" x14ac:dyDescent="0.2">
      <c r="A1248" s="4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4"/>
    </row>
    <row r="1249" spans="1:16" x14ac:dyDescent="0.2">
      <c r="A1249" s="4"/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4"/>
    </row>
    <row r="1250" spans="1:16" x14ac:dyDescent="0.2">
      <c r="A1250" s="4"/>
      <c r="B1250" s="11"/>
      <c r="C1250" s="11"/>
      <c r="D1250" s="11"/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4"/>
    </row>
    <row r="1251" spans="1:16" x14ac:dyDescent="0.2">
      <c r="A1251" s="4"/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4"/>
    </row>
    <row r="1252" spans="1:16" x14ac:dyDescent="0.2">
      <c r="A1252" s="4"/>
      <c r="B1252" s="11"/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4"/>
    </row>
    <row r="1253" spans="1:16" x14ac:dyDescent="0.2">
      <c r="A1253" s="4"/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4"/>
    </row>
    <row r="1254" spans="1:16" x14ac:dyDescent="0.2">
      <c r="A1254" s="4"/>
      <c r="B1254" s="11"/>
      <c r="C1254" s="11"/>
      <c r="D1254" s="11"/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4"/>
    </row>
    <row r="1255" spans="1:16" x14ac:dyDescent="0.2">
      <c r="A1255" s="4"/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4"/>
    </row>
    <row r="1256" spans="1:16" x14ac:dyDescent="0.2">
      <c r="A1256" s="4"/>
      <c r="B1256" s="11"/>
      <c r="C1256" s="11"/>
      <c r="D1256" s="11"/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4"/>
    </row>
    <row r="1257" spans="1:16" x14ac:dyDescent="0.2">
      <c r="A1257" s="4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4"/>
    </row>
    <row r="1258" spans="1:16" x14ac:dyDescent="0.2">
      <c r="A1258" s="4"/>
      <c r="B1258" s="11"/>
      <c r="C1258" s="11"/>
      <c r="D1258" s="11"/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4"/>
    </row>
    <row r="1259" spans="1:16" x14ac:dyDescent="0.2">
      <c r="A1259" s="4"/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4"/>
    </row>
    <row r="1260" spans="1:16" x14ac:dyDescent="0.2">
      <c r="A1260" s="4"/>
      <c r="B1260" s="11"/>
      <c r="C1260" s="11"/>
      <c r="D1260" s="11"/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4"/>
    </row>
    <row r="1261" spans="1:16" x14ac:dyDescent="0.2">
      <c r="A1261" s="4"/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4"/>
    </row>
    <row r="1262" spans="1:16" x14ac:dyDescent="0.2">
      <c r="A1262" s="4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4"/>
    </row>
    <row r="1263" spans="1:16" x14ac:dyDescent="0.2">
      <c r="A1263" s="4"/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4"/>
    </row>
    <row r="1264" spans="1:16" x14ac:dyDescent="0.2">
      <c r="A1264" s="4"/>
      <c r="B1264" s="11"/>
      <c r="C1264" s="11"/>
      <c r="D1264" s="11"/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4"/>
    </row>
    <row r="1265" spans="1:16" x14ac:dyDescent="0.2">
      <c r="A1265" s="4"/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4"/>
    </row>
    <row r="1266" spans="1:16" x14ac:dyDescent="0.2">
      <c r="A1266" s="4"/>
      <c r="B1266" s="11"/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4"/>
    </row>
    <row r="1267" spans="1:16" x14ac:dyDescent="0.2">
      <c r="A1267" s="4"/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4"/>
    </row>
    <row r="1268" spans="1:16" x14ac:dyDescent="0.2">
      <c r="A1268" s="4"/>
      <c r="B1268" s="11"/>
      <c r="C1268" s="11"/>
      <c r="D1268" s="11"/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4"/>
    </row>
    <row r="1269" spans="1:16" x14ac:dyDescent="0.2">
      <c r="A1269" s="4"/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4"/>
    </row>
    <row r="1270" spans="1:16" x14ac:dyDescent="0.2">
      <c r="A1270" s="4"/>
      <c r="B1270" s="11"/>
      <c r="C1270" s="11"/>
      <c r="D1270" s="11"/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4"/>
    </row>
    <row r="1271" spans="1:16" x14ac:dyDescent="0.2">
      <c r="A1271" s="4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4"/>
    </row>
    <row r="1272" spans="1:16" x14ac:dyDescent="0.2">
      <c r="A1272" s="4"/>
      <c r="B1272" s="11"/>
      <c r="C1272" s="11"/>
      <c r="D1272" s="11"/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4"/>
    </row>
    <row r="1273" spans="1:16" x14ac:dyDescent="0.2">
      <c r="A1273" s="4"/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4"/>
    </row>
    <row r="1274" spans="1:16" x14ac:dyDescent="0.2">
      <c r="A1274" s="4"/>
      <c r="B1274" s="11"/>
      <c r="C1274" s="11"/>
      <c r="D1274" s="11"/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4"/>
    </row>
    <row r="1275" spans="1:16" x14ac:dyDescent="0.2">
      <c r="A1275" s="4"/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4"/>
    </row>
    <row r="1276" spans="1:16" x14ac:dyDescent="0.2">
      <c r="A1276" s="4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4"/>
    </row>
    <row r="1277" spans="1:16" x14ac:dyDescent="0.2">
      <c r="A1277" s="4"/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4"/>
    </row>
    <row r="1278" spans="1:16" x14ac:dyDescent="0.2">
      <c r="A1278" s="4"/>
      <c r="B1278" s="11"/>
      <c r="C1278" s="11"/>
      <c r="D1278" s="11"/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4"/>
    </row>
    <row r="1279" spans="1:16" x14ac:dyDescent="0.2">
      <c r="A1279" s="4"/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4"/>
    </row>
    <row r="1280" spans="1:16" x14ac:dyDescent="0.2">
      <c r="A1280" s="4"/>
      <c r="B1280" s="11"/>
      <c r="C1280" s="11"/>
      <c r="D1280" s="11"/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4"/>
    </row>
    <row r="1281" spans="1:16" x14ac:dyDescent="0.2">
      <c r="A1281" s="4"/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4"/>
    </row>
    <row r="1282" spans="1:16" x14ac:dyDescent="0.2">
      <c r="A1282" s="4"/>
      <c r="B1282" s="11"/>
      <c r="C1282" s="11"/>
      <c r="D1282" s="11"/>
      <c r="E1282" s="11"/>
      <c r="F1282" s="11"/>
      <c r="G1282" s="11"/>
      <c r="H1282" s="11"/>
      <c r="I1282" s="11"/>
      <c r="J1282" s="11"/>
      <c r="K1282" s="11"/>
      <c r="L1282" s="11"/>
      <c r="M1282" s="11"/>
      <c r="N1282" s="11"/>
      <c r="O1282" s="11"/>
      <c r="P1282" s="4"/>
    </row>
    <row r="1283" spans="1:16" x14ac:dyDescent="0.2">
      <c r="A1283" s="4"/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4"/>
    </row>
    <row r="1284" spans="1:16" x14ac:dyDescent="0.2">
      <c r="A1284" s="4"/>
      <c r="B1284" s="11"/>
      <c r="C1284" s="11"/>
      <c r="D1284" s="11"/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4"/>
    </row>
    <row r="1285" spans="1:16" x14ac:dyDescent="0.2">
      <c r="A1285" s="4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4"/>
    </row>
    <row r="1286" spans="1:16" x14ac:dyDescent="0.2">
      <c r="A1286" s="4"/>
      <c r="B1286" s="11"/>
      <c r="C1286" s="11"/>
      <c r="D1286" s="11"/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4"/>
    </row>
    <row r="1287" spans="1:16" x14ac:dyDescent="0.2">
      <c r="A1287" s="4"/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4"/>
    </row>
    <row r="1288" spans="1:16" x14ac:dyDescent="0.2">
      <c r="A1288" s="4"/>
      <c r="B1288" s="11"/>
      <c r="C1288" s="11"/>
      <c r="D1288" s="11"/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4"/>
    </row>
    <row r="1289" spans="1:16" x14ac:dyDescent="0.2">
      <c r="A1289" s="4"/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4"/>
    </row>
    <row r="1290" spans="1:16" x14ac:dyDescent="0.2">
      <c r="A1290" s="4"/>
      <c r="B1290" s="11"/>
      <c r="C1290" s="11"/>
      <c r="D1290" s="11"/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4"/>
    </row>
    <row r="1291" spans="1:16" x14ac:dyDescent="0.2">
      <c r="A1291" s="4"/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4"/>
    </row>
    <row r="1292" spans="1:16" x14ac:dyDescent="0.2">
      <c r="A1292" s="4"/>
      <c r="B1292" s="11"/>
      <c r="C1292" s="11"/>
      <c r="D1292" s="11"/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4"/>
    </row>
    <row r="1293" spans="1:16" x14ac:dyDescent="0.2">
      <c r="A1293" s="4"/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4"/>
    </row>
    <row r="1294" spans="1:16" x14ac:dyDescent="0.2">
      <c r="A1294" s="4"/>
      <c r="B1294" s="11"/>
      <c r="C1294" s="11"/>
      <c r="D1294" s="11"/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4"/>
    </row>
    <row r="1295" spans="1:16" x14ac:dyDescent="0.2">
      <c r="A1295" s="4"/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4"/>
    </row>
    <row r="1296" spans="1:16" x14ac:dyDescent="0.2">
      <c r="A1296" s="4"/>
      <c r="B1296" s="11"/>
      <c r="C1296" s="11"/>
      <c r="D1296" s="11"/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4"/>
    </row>
    <row r="1297" spans="1:16" x14ac:dyDescent="0.2">
      <c r="A1297" s="4"/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4"/>
    </row>
    <row r="1298" spans="1:16" x14ac:dyDescent="0.2">
      <c r="A1298" s="4"/>
      <c r="B1298" s="11"/>
      <c r="C1298" s="11"/>
      <c r="D1298" s="11"/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4"/>
    </row>
    <row r="1299" spans="1:16" x14ac:dyDescent="0.2">
      <c r="A1299" s="4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4"/>
    </row>
    <row r="1300" spans="1:16" x14ac:dyDescent="0.2">
      <c r="A1300" s="4"/>
      <c r="B1300" s="11"/>
      <c r="C1300" s="11"/>
      <c r="D1300" s="11"/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4"/>
    </row>
    <row r="1301" spans="1:16" x14ac:dyDescent="0.2">
      <c r="A1301" s="4"/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4"/>
    </row>
    <row r="1302" spans="1:16" x14ac:dyDescent="0.2">
      <c r="A1302" s="4"/>
      <c r="B1302" s="11"/>
      <c r="C1302" s="11"/>
      <c r="D1302" s="11"/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4"/>
    </row>
    <row r="1303" spans="1:16" x14ac:dyDescent="0.2">
      <c r="A1303" s="4"/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4"/>
    </row>
    <row r="1304" spans="1:16" x14ac:dyDescent="0.2">
      <c r="A1304" s="4"/>
      <c r="B1304" s="11"/>
      <c r="C1304" s="11"/>
      <c r="D1304" s="11"/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4"/>
    </row>
    <row r="1305" spans="1:16" x14ac:dyDescent="0.2">
      <c r="A1305" s="4"/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4"/>
    </row>
    <row r="1306" spans="1:16" x14ac:dyDescent="0.2">
      <c r="A1306" s="4"/>
      <c r="B1306" s="11"/>
      <c r="C1306" s="11"/>
      <c r="D1306" s="11"/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4"/>
    </row>
    <row r="1307" spans="1:16" x14ac:dyDescent="0.2">
      <c r="A1307" s="4"/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4"/>
    </row>
    <row r="1308" spans="1:16" x14ac:dyDescent="0.2">
      <c r="A1308" s="4"/>
      <c r="B1308" s="11"/>
      <c r="C1308" s="11"/>
      <c r="D1308" s="11"/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4"/>
    </row>
    <row r="1309" spans="1:16" x14ac:dyDescent="0.2">
      <c r="A1309" s="4"/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4"/>
    </row>
    <row r="1310" spans="1:16" x14ac:dyDescent="0.2">
      <c r="A1310" s="4"/>
      <c r="B1310" s="11"/>
      <c r="C1310" s="11"/>
      <c r="D1310" s="11"/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4"/>
    </row>
    <row r="1311" spans="1:16" x14ac:dyDescent="0.2">
      <c r="A1311" s="4"/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4"/>
    </row>
    <row r="1312" spans="1:16" x14ac:dyDescent="0.2">
      <c r="A1312" s="4"/>
      <c r="B1312" s="11"/>
      <c r="C1312" s="11"/>
      <c r="D1312" s="11"/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4"/>
    </row>
    <row r="1313" spans="1:16" x14ac:dyDescent="0.2">
      <c r="A1313" s="4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4"/>
    </row>
    <row r="1314" spans="1:16" x14ac:dyDescent="0.2">
      <c r="A1314" s="4"/>
      <c r="B1314" s="11"/>
      <c r="C1314" s="11"/>
      <c r="D1314" s="11"/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4"/>
    </row>
    <row r="1315" spans="1:16" x14ac:dyDescent="0.2">
      <c r="A1315" s="4"/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4"/>
    </row>
    <row r="1316" spans="1:16" x14ac:dyDescent="0.2">
      <c r="A1316" s="4"/>
      <c r="B1316" s="11"/>
      <c r="C1316" s="11"/>
      <c r="D1316" s="11"/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4"/>
    </row>
    <row r="1317" spans="1:16" x14ac:dyDescent="0.2">
      <c r="A1317" s="4"/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4"/>
    </row>
    <row r="1318" spans="1:16" x14ac:dyDescent="0.2">
      <c r="A1318" s="4"/>
      <c r="B1318" s="11"/>
      <c r="C1318" s="11"/>
      <c r="D1318" s="11"/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4"/>
    </row>
    <row r="1319" spans="1:16" x14ac:dyDescent="0.2">
      <c r="A1319" s="4"/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4"/>
    </row>
    <row r="1320" spans="1:16" x14ac:dyDescent="0.2">
      <c r="A1320" s="4"/>
      <c r="B1320" s="11"/>
      <c r="C1320" s="11"/>
      <c r="D1320" s="11"/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4"/>
    </row>
    <row r="1321" spans="1:16" x14ac:dyDescent="0.2">
      <c r="A1321" s="4"/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4"/>
    </row>
    <row r="1322" spans="1:16" x14ac:dyDescent="0.2">
      <c r="A1322" s="4"/>
      <c r="B1322" s="11"/>
      <c r="C1322" s="11"/>
      <c r="D1322" s="11"/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4"/>
    </row>
    <row r="1323" spans="1:16" x14ac:dyDescent="0.2">
      <c r="A1323" s="4"/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4"/>
    </row>
    <row r="1324" spans="1:16" x14ac:dyDescent="0.2">
      <c r="A1324" s="4"/>
      <c r="B1324" s="11"/>
      <c r="C1324" s="11"/>
      <c r="D1324" s="11"/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4"/>
    </row>
    <row r="1325" spans="1:16" x14ac:dyDescent="0.2">
      <c r="A1325" s="4"/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4"/>
    </row>
    <row r="1326" spans="1:16" x14ac:dyDescent="0.2">
      <c r="A1326" s="4"/>
      <c r="B1326" s="11"/>
      <c r="C1326" s="11"/>
      <c r="D1326" s="11"/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4"/>
    </row>
    <row r="1327" spans="1:16" x14ac:dyDescent="0.2">
      <c r="A1327" s="4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4"/>
    </row>
    <row r="1328" spans="1:16" x14ac:dyDescent="0.2">
      <c r="A1328" s="4"/>
      <c r="B1328" s="11"/>
      <c r="C1328" s="11"/>
      <c r="D1328" s="11"/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4"/>
    </row>
    <row r="1329" spans="1:16" x14ac:dyDescent="0.2">
      <c r="A1329" s="4"/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4"/>
    </row>
    <row r="1330" spans="1:16" x14ac:dyDescent="0.2">
      <c r="A1330" s="4"/>
      <c r="B1330" s="11"/>
      <c r="C1330" s="11"/>
      <c r="D1330" s="11"/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4"/>
    </row>
    <row r="1331" spans="1:16" x14ac:dyDescent="0.2">
      <c r="A1331" s="4"/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4"/>
    </row>
    <row r="1332" spans="1:16" x14ac:dyDescent="0.2">
      <c r="A1332" s="4"/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4"/>
    </row>
    <row r="1333" spans="1:16" x14ac:dyDescent="0.2">
      <c r="A1333" s="4"/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4"/>
    </row>
    <row r="1334" spans="1:16" x14ac:dyDescent="0.2">
      <c r="A1334" s="4"/>
      <c r="B1334" s="11"/>
      <c r="C1334" s="11"/>
      <c r="D1334" s="11"/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4"/>
    </row>
    <row r="1335" spans="1:16" x14ac:dyDescent="0.2">
      <c r="A1335" s="4"/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4"/>
    </row>
    <row r="1336" spans="1:16" x14ac:dyDescent="0.2">
      <c r="A1336" s="4"/>
      <c r="B1336" s="11"/>
      <c r="C1336" s="11"/>
      <c r="D1336" s="11"/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4"/>
    </row>
    <row r="1337" spans="1:16" x14ac:dyDescent="0.2">
      <c r="A1337" s="4"/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4"/>
    </row>
    <row r="1338" spans="1:16" x14ac:dyDescent="0.2">
      <c r="A1338" s="4"/>
      <c r="B1338" s="11"/>
      <c r="C1338" s="11"/>
      <c r="D1338" s="11"/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4"/>
    </row>
    <row r="1339" spans="1:16" x14ac:dyDescent="0.2">
      <c r="A1339" s="4"/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4"/>
    </row>
    <row r="1340" spans="1:16" x14ac:dyDescent="0.2">
      <c r="A1340" s="4"/>
      <c r="B1340" s="11"/>
      <c r="C1340" s="11"/>
      <c r="D1340" s="11"/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4"/>
    </row>
    <row r="1341" spans="1:16" x14ac:dyDescent="0.2">
      <c r="A1341" s="4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4"/>
    </row>
    <row r="1342" spans="1:16" x14ac:dyDescent="0.2">
      <c r="A1342" s="4"/>
      <c r="B1342" s="11"/>
      <c r="C1342" s="11"/>
      <c r="D1342" s="11"/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4"/>
    </row>
    <row r="1343" spans="1:16" x14ac:dyDescent="0.2">
      <c r="A1343" s="4"/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4"/>
    </row>
    <row r="1344" spans="1:16" x14ac:dyDescent="0.2">
      <c r="A1344" s="4"/>
      <c r="B1344" s="11"/>
      <c r="C1344" s="11"/>
      <c r="D1344" s="11"/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4"/>
    </row>
    <row r="1345" spans="1:16" x14ac:dyDescent="0.2">
      <c r="A1345" s="4"/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4"/>
    </row>
    <row r="1346" spans="1:16" x14ac:dyDescent="0.2">
      <c r="A1346" s="4"/>
      <c r="B1346" s="11"/>
      <c r="C1346" s="11"/>
      <c r="D1346" s="11"/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4"/>
    </row>
    <row r="1347" spans="1:16" x14ac:dyDescent="0.2">
      <c r="A1347" s="4"/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4"/>
    </row>
    <row r="1348" spans="1:16" x14ac:dyDescent="0.2">
      <c r="A1348" s="4"/>
      <c r="B1348" s="11"/>
      <c r="C1348" s="11"/>
      <c r="D1348" s="11"/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4"/>
    </row>
    <row r="1349" spans="1:16" x14ac:dyDescent="0.2">
      <c r="A1349" s="4"/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4"/>
    </row>
    <row r="1350" spans="1:16" x14ac:dyDescent="0.2">
      <c r="A1350" s="4"/>
      <c r="B1350" s="11"/>
      <c r="C1350" s="11"/>
      <c r="D1350" s="11"/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4"/>
    </row>
    <row r="1351" spans="1:16" x14ac:dyDescent="0.2">
      <c r="A1351" s="4"/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4"/>
    </row>
    <row r="1352" spans="1:16" x14ac:dyDescent="0.2">
      <c r="A1352" s="4"/>
      <c r="B1352" s="11"/>
      <c r="C1352" s="11"/>
      <c r="D1352" s="11"/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4"/>
    </row>
    <row r="1353" spans="1:16" x14ac:dyDescent="0.2">
      <c r="A1353" s="4"/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4"/>
    </row>
    <row r="1354" spans="1:16" x14ac:dyDescent="0.2">
      <c r="A1354" s="4"/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4"/>
    </row>
    <row r="1355" spans="1:16" x14ac:dyDescent="0.2">
      <c r="A1355" s="4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4"/>
    </row>
    <row r="1356" spans="1:16" x14ac:dyDescent="0.2">
      <c r="A1356" s="4"/>
      <c r="B1356" s="11"/>
      <c r="C1356" s="11"/>
      <c r="D1356" s="11"/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4"/>
    </row>
    <row r="1357" spans="1:16" x14ac:dyDescent="0.2">
      <c r="A1357" s="4"/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4"/>
    </row>
    <row r="1358" spans="1:16" x14ac:dyDescent="0.2">
      <c r="A1358" s="4"/>
      <c r="B1358" s="11"/>
      <c r="C1358" s="11"/>
      <c r="D1358" s="11"/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4"/>
    </row>
    <row r="1359" spans="1:16" x14ac:dyDescent="0.2">
      <c r="A1359" s="4"/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4"/>
    </row>
    <row r="1360" spans="1:16" x14ac:dyDescent="0.2">
      <c r="A1360" s="4"/>
      <c r="B1360" s="11"/>
      <c r="C1360" s="11"/>
      <c r="D1360" s="11"/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4"/>
    </row>
    <row r="1361" spans="1:16" x14ac:dyDescent="0.2">
      <c r="A1361" s="4"/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4"/>
    </row>
    <row r="1362" spans="1:16" x14ac:dyDescent="0.2">
      <c r="A1362" s="4"/>
      <c r="B1362" s="11"/>
      <c r="C1362" s="11"/>
      <c r="D1362" s="11"/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4"/>
    </row>
    <row r="1363" spans="1:16" x14ac:dyDescent="0.2">
      <c r="A1363" s="4"/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4"/>
    </row>
    <row r="1364" spans="1:16" x14ac:dyDescent="0.2">
      <c r="A1364" s="4"/>
      <c r="B1364" s="11"/>
      <c r="C1364" s="11"/>
      <c r="D1364" s="11"/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4"/>
    </row>
    <row r="1365" spans="1:16" x14ac:dyDescent="0.2">
      <c r="A1365" s="4"/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4"/>
    </row>
    <row r="1366" spans="1:16" x14ac:dyDescent="0.2">
      <c r="A1366" s="4"/>
      <c r="B1366" s="11"/>
      <c r="C1366" s="11"/>
      <c r="D1366" s="11"/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4"/>
    </row>
    <row r="1367" spans="1:16" x14ac:dyDescent="0.2">
      <c r="A1367" s="4"/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4"/>
    </row>
    <row r="1368" spans="1:16" x14ac:dyDescent="0.2">
      <c r="A1368" s="4"/>
      <c r="B1368" s="11"/>
      <c r="C1368" s="11"/>
      <c r="D1368" s="11"/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4"/>
    </row>
    <row r="1369" spans="1:16" x14ac:dyDescent="0.2">
      <c r="A1369" s="4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4"/>
    </row>
    <row r="1370" spans="1:16" x14ac:dyDescent="0.2">
      <c r="A1370" s="4"/>
      <c r="B1370" s="11"/>
      <c r="C1370" s="11"/>
      <c r="D1370" s="11"/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4"/>
    </row>
    <row r="1371" spans="1:16" x14ac:dyDescent="0.2">
      <c r="A1371" s="4"/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4"/>
    </row>
    <row r="1372" spans="1:16" x14ac:dyDescent="0.2">
      <c r="A1372" s="4"/>
      <c r="B1372" s="11"/>
      <c r="C1372" s="11"/>
      <c r="D1372" s="11"/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4"/>
    </row>
    <row r="1373" spans="1:16" x14ac:dyDescent="0.2">
      <c r="A1373" s="4"/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4"/>
    </row>
    <row r="1374" spans="1:16" x14ac:dyDescent="0.2">
      <c r="A1374" s="4"/>
      <c r="B1374" s="11"/>
      <c r="C1374" s="11"/>
      <c r="D1374" s="11"/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4"/>
    </row>
    <row r="1375" spans="1:16" x14ac:dyDescent="0.2">
      <c r="A1375" s="4"/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4"/>
    </row>
    <row r="1376" spans="1:16" x14ac:dyDescent="0.2">
      <c r="A1376" s="4"/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4"/>
    </row>
    <row r="1377" spans="1:16" x14ac:dyDescent="0.2">
      <c r="A1377" s="4"/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4"/>
    </row>
    <row r="1378" spans="1:16" x14ac:dyDescent="0.2">
      <c r="A1378" s="4"/>
      <c r="B1378" s="11"/>
      <c r="C1378" s="11"/>
      <c r="D1378" s="11"/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4"/>
    </row>
    <row r="1379" spans="1:16" x14ac:dyDescent="0.2">
      <c r="A1379" s="4"/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4"/>
    </row>
    <row r="1380" spans="1:16" x14ac:dyDescent="0.2">
      <c r="A1380" s="4"/>
      <c r="B1380" s="11"/>
      <c r="C1380" s="11"/>
      <c r="D1380" s="11"/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4"/>
    </row>
    <row r="1381" spans="1:16" x14ac:dyDescent="0.2">
      <c r="A1381" s="4"/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4"/>
    </row>
    <row r="1382" spans="1:16" x14ac:dyDescent="0.2">
      <c r="A1382" s="4"/>
      <c r="B1382" s="11"/>
      <c r="C1382" s="11"/>
      <c r="D1382" s="11"/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4"/>
    </row>
    <row r="1383" spans="1:16" x14ac:dyDescent="0.2">
      <c r="A1383" s="4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4"/>
    </row>
    <row r="1384" spans="1:16" x14ac:dyDescent="0.2">
      <c r="A1384" s="4"/>
      <c r="B1384" s="11"/>
      <c r="C1384" s="11"/>
      <c r="D1384" s="11"/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4"/>
    </row>
    <row r="1385" spans="1:16" x14ac:dyDescent="0.2">
      <c r="A1385" s="4"/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4"/>
    </row>
    <row r="1386" spans="1:16" x14ac:dyDescent="0.2">
      <c r="A1386" s="4"/>
      <c r="B1386" s="11"/>
      <c r="C1386" s="11"/>
      <c r="D1386" s="11"/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4"/>
    </row>
    <row r="1387" spans="1:16" x14ac:dyDescent="0.2">
      <c r="A1387" s="4"/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4"/>
    </row>
    <row r="1388" spans="1:16" x14ac:dyDescent="0.2">
      <c r="A1388" s="4"/>
      <c r="B1388" s="11"/>
      <c r="C1388" s="11"/>
      <c r="D1388" s="11"/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4"/>
    </row>
    <row r="1389" spans="1:16" x14ac:dyDescent="0.2">
      <c r="A1389" s="4"/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4"/>
    </row>
    <row r="1390" spans="1:16" x14ac:dyDescent="0.2">
      <c r="A1390" s="4"/>
      <c r="B1390" s="11"/>
      <c r="C1390" s="11"/>
      <c r="D1390" s="11"/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4"/>
    </row>
    <row r="1391" spans="1:16" x14ac:dyDescent="0.2">
      <c r="A1391" s="4"/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4"/>
    </row>
    <row r="1392" spans="1:16" x14ac:dyDescent="0.2">
      <c r="A1392" s="4"/>
      <c r="B1392" s="11"/>
      <c r="C1392" s="11"/>
      <c r="D1392" s="11"/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4"/>
    </row>
    <row r="1393" spans="1:16" x14ac:dyDescent="0.2">
      <c r="A1393" s="4"/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4"/>
    </row>
    <row r="1394" spans="1:16" x14ac:dyDescent="0.2">
      <c r="A1394" s="4"/>
      <c r="B1394" s="11"/>
      <c r="C1394" s="11"/>
      <c r="D1394" s="11"/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4"/>
    </row>
    <row r="1395" spans="1:16" x14ac:dyDescent="0.2">
      <c r="A1395" s="4"/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4"/>
    </row>
    <row r="1396" spans="1:16" x14ac:dyDescent="0.2">
      <c r="A1396" s="4"/>
      <c r="B1396" s="11"/>
      <c r="C1396" s="11"/>
      <c r="D1396" s="11"/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4"/>
    </row>
    <row r="1397" spans="1:16" x14ac:dyDescent="0.2">
      <c r="A1397" s="4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4"/>
    </row>
    <row r="1398" spans="1:16" x14ac:dyDescent="0.2">
      <c r="A1398" s="4"/>
      <c r="B1398" s="11"/>
      <c r="C1398" s="11"/>
      <c r="D1398" s="11"/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4"/>
    </row>
    <row r="1399" spans="1:16" x14ac:dyDescent="0.2">
      <c r="A1399" s="4"/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4"/>
    </row>
    <row r="1400" spans="1:16" x14ac:dyDescent="0.2">
      <c r="A1400" s="4"/>
      <c r="B1400" s="11"/>
      <c r="C1400" s="11"/>
      <c r="D1400" s="11"/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4"/>
    </row>
    <row r="1401" spans="1:16" x14ac:dyDescent="0.2">
      <c r="A1401" s="4"/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4"/>
    </row>
    <row r="1402" spans="1:16" x14ac:dyDescent="0.2">
      <c r="A1402" s="4"/>
      <c r="B1402" s="11"/>
      <c r="C1402" s="11"/>
      <c r="D1402" s="11"/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4"/>
    </row>
    <row r="1403" spans="1:16" x14ac:dyDescent="0.2">
      <c r="A1403" s="4"/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4"/>
    </row>
    <row r="1404" spans="1:16" x14ac:dyDescent="0.2">
      <c r="A1404" s="4"/>
      <c r="B1404" s="11"/>
      <c r="C1404" s="11"/>
      <c r="D1404" s="11"/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4"/>
    </row>
    <row r="1405" spans="1:16" x14ac:dyDescent="0.2">
      <c r="A1405" s="4"/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4"/>
    </row>
    <row r="1406" spans="1:16" x14ac:dyDescent="0.2">
      <c r="A1406" s="4"/>
      <c r="B1406" s="11"/>
      <c r="C1406" s="11"/>
      <c r="D1406" s="11"/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4"/>
    </row>
    <row r="1407" spans="1:16" x14ac:dyDescent="0.2">
      <c r="A1407" s="4"/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4"/>
    </row>
    <row r="1408" spans="1:16" x14ac:dyDescent="0.2">
      <c r="A1408" s="4"/>
      <c r="B1408" s="11"/>
      <c r="C1408" s="11"/>
      <c r="D1408" s="11"/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4"/>
    </row>
    <row r="1409" spans="1:16" x14ac:dyDescent="0.2">
      <c r="A1409" s="4"/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4"/>
    </row>
    <row r="1410" spans="1:16" x14ac:dyDescent="0.2">
      <c r="A1410" s="4"/>
      <c r="B1410" s="11"/>
      <c r="C1410" s="11"/>
      <c r="D1410" s="11"/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4"/>
    </row>
    <row r="1411" spans="1:16" x14ac:dyDescent="0.2">
      <c r="A1411" s="4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4"/>
    </row>
    <row r="1412" spans="1:16" x14ac:dyDescent="0.2">
      <c r="A1412" s="4"/>
      <c r="B1412" s="11"/>
      <c r="C1412" s="11"/>
      <c r="D1412" s="11"/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4"/>
    </row>
    <row r="1413" spans="1:16" x14ac:dyDescent="0.2">
      <c r="A1413" s="4"/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4"/>
    </row>
    <row r="1414" spans="1:16" x14ac:dyDescent="0.2">
      <c r="A1414" s="4"/>
      <c r="B1414" s="11"/>
      <c r="C1414" s="11"/>
      <c r="D1414" s="11"/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4"/>
    </row>
    <row r="1415" spans="1:16" x14ac:dyDescent="0.2">
      <c r="A1415" s="4"/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4"/>
    </row>
    <row r="1416" spans="1:16" x14ac:dyDescent="0.2">
      <c r="A1416" s="4"/>
      <c r="B1416" s="11"/>
      <c r="C1416" s="11"/>
      <c r="D1416" s="11"/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4"/>
    </row>
    <row r="1417" spans="1:16" x14ac:dyDescent="0.2">
      <c r="A1417" s="4"/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4"/>
    </row>
    <row r="1418" spans="1:16" x14ac:dyDescent="0.2">
      <c r="A1418" s="4"/>
      <c r="B1418" s="11"/>
      <c r="C1418" s="11"/>
      <c r="D1418" s="11"/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4"/>
    </row>
    <row r="1419" spans="1:16" x14ac:dyDescent="0.2">
      <c r="A1419" s="4"/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4"/>
    </row>
    <row r="1420" spans="1:16" x14ac:dyDescent="0.2">
      <c r="A1420" s="4"/>
      <c r="B1420" s="11"/>
      <c r="C1420" s="11"/>
      <c r="D1420" s="11"/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4"/>
    </row>
    <row r="1421" spans="1:16" x14ac:dyDescent="0.2">
      <c r="A1421" s="4"/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4"/>
    </row>
    <row r="1422" spans="1:16" x14ac:dyDescent="0.2">
      <c r="A1422" s="4"/>
      <c r="B1422" s="11"/>
      <c r="C1422" s="11"/>
      <c r="D1422" s="11"/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4"/>
    </row>
    <row r="1423" spans="1:16" x14ac:dyDescent="0.2">
      <c r="A1423" s="4"/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4"/>
    </row>
    <row r="1424" spans="1:16" x14ac:dyDescent="0.2">
      <c r="A1424" s="4"/>
      <c r="B1424" s="11"/>
      <c r="C1424" s="11"/>
      <c r="D1424" s="11"/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4"/>
    </row>
    <row r="1425" spans="1:16" x14ac:dyDescent="0.2">
      <c r="A1425" s="4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4"/>
    </row>
    <row r="1426" spans="1:16" x14ac:dyDescent="0.2">
      <c r="A1426" s="4"/>
      <c r="B1426" s="11"/>
      <c r="C1426" s="11"/>
      <c r="D1426" s="11"/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4"/>
    </row>
    <row r="1427" spans="1:16" x14ac:dyDescent="0.2">
      <c r="A1427" s="4"/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4"/>
    </row>
    <row r="1428" spans="1:16" x14ac:dyDescent="0.2">
      <c r="A1428" s="4"/>
      <c r="B1428" s="11"/>
      <c r="C1428" s="11"/>
      <c r="D1428" s="11"/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4"/>
    </row>
    <row r="1429" spans="1:16" x14ac:dyDescent="0.2">
      <c r="A1429" s="4"/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4"/>
    </row>
    <row r="1430" spans="1:16" x14ac:dyDescent="0.2">
      <c r="A1430" s="4"/>
      <c r="B1430" s="11"/>
      <c r="C1430" s="11"/>
      <c r="D1430" s="11"/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4"/>
    </row>
    <row r="1431" spans="1:16" x14ac:dyDescent="0.2">
      <c r="A1431" s="4"/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4"/>
    </row>
    <row r="1432" spans="1:16" x14ac:dyDescent="0.2">
      <c r="A1432" s="4"/>
      <c r="B1432" s="11"/>
      <c r="C1432" s="11"/>
      <c r="D1432" s="11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4"/>
    </row>
    <row r="1433" spans="1:16" x14ac:dyDescent="0.2">
      <c r="A1433" s="4"/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4"/>
    </row>
    <row r="1434" spans="1:16" x14ac:dyDescent="0.2">
      <c r="A1434" s="4"/>
      <c r="B1434" s="11"/>
      <c r="C1434" s="11"/>
      <c r="D1434" s="11"/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4"/>
    </row>
    <row r="1435" spans="1:16" x14ac:dyDescent="0.2">
      <c r="A1435" s="4"/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4"/>
    </row>
    <row r="1436" spans="1:16" x14ac:dyDescent="0.2">
      <c r="A1436" s="4"/>
      <c r="B1436" s="11"/>
      <c r="C1436" s="11"/>
      <c r="D1436" s="11"/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4"/>
    </row>
    <row r="1437" spans="1:16" x14ac:dyDescent="0.2">
      <c r="A1437" s="4"/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4"/>
    </row>
    <row r="1438" spans="1:16" x14ac:dyDescent="0.2">
      <c r="A1438" s="4"/>
      <c r="B1438" s="11"/>
      <c r="C1438" s="11"/>
      <c r="D1438" s="11"/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4"/>
    </row>
    <row r="1439" spans="1:16" x14ac:dyDescent="0.2">
      <c r="A1439" s="4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4"/>
    </row>
    <row r="1440" spans="1:16" x14ac:dyDescent="0.2">
      <c r="A1440" s="4"/>
      <c r="B1440" s="11"/>
      <c r="C1440" s="11"/>
      <c r="D1440" s="11"/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4"/>
    </row>
    <row r="1441" spans="1:16" x14ac:dyDescent="0.2">
      <c r="A1441" s="4"/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4"/>
    </row>
    <row r="1442" spans="1:16" x14ac:dyDescent="0.2">
      <c r="A1442" s="4"/>
      <c r="B1442" s="11"/>
      <c r="C1442" s="11"/>
      <c r="D1442" s="11"/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4"/>
    </row>
    <row r="1443" spans="1:16" x14ac:dyDescent="0.2">
      <c r="A1443" s="4"/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4"/>
    </row>
    <row r="1444" spans="1:16" x14ac:dyDescent="0.2">
      <c r="A1444" s="4"/>
      <c r="B1444" s="11"/>
      <c r="C1444" s="11"/>
      <c r="D1444" s="11"/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4"/>
    </row>
    <row r="1445" spans="1:16" x14ac:dyDescent="0.2">
      <c r="A1445" s="4"/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4"/>
    </row>
    <row r="1446" spans="1:16" x14ac:dyDescent="0.2">
      <c r="A1446" s="4"/>
      <c r="B1446" s="11"/>
      <c r="C1446" s="11"/>
      <c r="D1446" s="11"/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4"/>
    </row>
    <row r="1447" spans="1:16" x14ac:dyDescent="0.2">
      <c r="A1447" s="4"/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4"/>
    </row>
    <row r="1448" spans="1:16" x14ac:dyDescent="0.2">
      <c r="A1448" s="4"/>
      <c r="B1448" s="11"/>
      <c r="C1448" s="11"/>
      <c r="D1448" s="11"/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4"/>
    </row>
    <row r="1449" spans="1:16" x14ac:dyDescent="0.2">
      <c r="A1449" s="4"/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4"/>
    </row>
    <row r="1450" spans="1:16" x14ac:dyDescent="0.2">
      <c r="A1450" s="4"/>
      <c r="B1450" s="11"/>
      <c r="C1450" s="11"/>
      <c r="D1450" s="11"/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4"/>
    </row>
    <row r="1451" spans="1:16" x14ac:dyDescent="0.2">
      <c r="A1451" s="4"/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4"/>
    </row>
    <row r="1452" spans="1:16" x14ac:dyDescent="0.2">
      <c r="A1452" s="4"/>
      <c r="B1452" s="11"/>
      <c r="C1452" s="11"/>
      <c r="D1452" s="11"/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4"/>
    </row>
    <row r="1453" spans="1:16" x14ac:dyDescent="0.2">
      <c r="A1453" s="4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4"/>
    </row>
    <row r="1454" spans="1:16" x14ac:dyDescent="0.2">
      <c r="A1454" s="4"/>
      <c r="B1454" s="11"/>
      <c r="C1454" s="11"/>
      <c r="D1454" s="11"/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4"/>
    </row>
    <row r="1455" spans="1:16" x14ac:dyDescent="0.2">
      <c r="A1455" s="4"/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4"/>
    </row>
    <row r="1456" spans="1:16" x14ac:dyDescent="0.2">
      <c r="A1456" s="4"/>
      <c r="B1456" s="11"/>
      <c r="C1456" s="11"/>
      <c r="D1456" s="11"/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4"/>
    </row>
    <row r="1457" spans="1:16" x14ac:dyDescent="0.2">
      <c r="A1457" s="4"/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4"/>
    </row>
    <row r="1458" spans="1:16" x14ac:dyDescent="0.2">
      <c r="A1458" s="4"/>
      <c r="B1458" s="11"/>
      <c r="C1458" s="11"/>
      <c r="D1458" s="11"/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4"/>
    </row>
    <row r="1459" spans="1:16" x14ac:dyDescent="0.2">
      <c r="A1459" s="4"/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4"/>
    </row>
    <row r="1460" spans="1:16" x14ac:dyDescent="0.2">
      <c r="A1460" s="4"/>
      <c r="B1460" s="11"/>
      <c r="C1460" s="11"/>
      <c r="D1460" s="11"/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4"/>
    </row>
    <row r="1461" spans="1:16" x14ac:dyDescent="0.2">
      <c r="A1461" s="4"/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4"/>
    </row>
    <row r="1462" spans="1:16" x14ac:dyDescent="0.2">
      <c r="A1462" s="4"/>
      <c r="B1462" s="11"/>
      <c r="C1462" s="11"/>
      <c r="D1462" s="11"/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4"/>
    </row>
    <row r="1463" spans="1:16" x14ac:dyDescent="0.2">
      <c r="A1463" s="4"/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4"/>
    </row>
    <row r="1464" spans="1:16" x14ac:dyDescent="0.2">
      <c r="A1464" s="4"/>
      <c r="B1464" s="11"/>
      <c r="C1464" s="11"/>
      <c r="D1464" s="11"/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4"/>
    </row>
    <row r="1465" spans="1:16" x14ac:dyDescent="0.2">
      <c r="A1465" s="4"/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4"/>
    </row>
    <row r="1466" spans="1:16" x14ac:dyDescent="0.2">
      <c r="A1466" s="4"/>
      <c r="B1466" s="11"/>
      <c r="C1466" s="11"/>
      <c r="D1466" s="11"/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4"/>
    </row>
    <row r="1467" spans="1:16" x14ac:dyDescent="0.2">
      <c r="A1467" s="4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4"/>
    </row>
    <row r="1468" spans="1:16" x14ac:dyDescent="0.2">
      <c r="A1468" s="4"/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4"/>
    </row>
    <row r="1469" spans="1:16" x14ac:dyDescent="0.2">
      <c r="A1469" s="4"/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4"/>
    </row>
    <row r="1470" spans="1:16" x14ac:dyDescent="0.2">
      <c r="A1470" s="4"/>
      <c r="B1470" s="11"/>
      <c r="C1470" s="11"/>
      <c r="D1470" s="11"/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4"/>
    </row>
    <row r="1471" spans="1:16" x14ac:dyDescent="0.2">
      <c r="A1471" s="4"/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4"/>
    </row>
    <row r="1472" spans="1:16" x14ac:dyDescent="0.2">
      <c r="A1472" s="4"/>
      <c r="B1472" s="11"/>
      <c r="C1472" s="11"/>
      <c r="D1472" s="11"/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4"/>
    </row>
    <row r="1473" spans="1:16" x14ac:dyDescent="0.2">
      <c r="A1473" s="4"/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4"/>
    </row>
    <row r="1474" spans="1:16" x14ac:dyDescent="0.2">
      <c r="A1474" s="4"/>
      <c r="B1474" s="11"/>
      <c r="C1474" s="11"/>
      <c r="D1474" s="11"/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4"/>
    </row>
    <row r="1475" spans="1:16" x14ac:dyDescent="0.2">
      <c r="A1475" s="4"/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4"/>
    </row>
    <row r="1476" spans="1:16" x14ac:dyDescent="0.2">
      <c r="A1476" s="4"/>
      <c r="B1476" s="11"/>
      <c r="C1476" s="11"/>
      <c r="D1476" s="11"/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4"/>
    </row>
    <row r="1477" spans="1:16" x14ac:dyDescent="0.2">
      <c r="A1477" s="4"/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4"/>
    </row>
    <row r="1478" spans="1:16" x14ac:dyDescent="0.2">
      <c r="A1478" s="4"/>
      <c r="B1478" s="11"/>
      <c r="C1478" s="11"/>
      <c r="D1478" s="11"/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4"/>
    </row>
    <row r="1479" spans="1:16" x14ac:dyDescent="0.2">
      <c r="A1479" s="4"/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4"/>
    </row>
    <row r="1480" spans="1:16" x14ac:dyDescent="0.2">
      <c r="A1480" s="4"/>
      <c r="B1480" s="11"/>
      <c r="C1480" s="11"/>
      <c r="D1480" s="11"/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4"/>
    </row>
    <row r="1481" spans="1:16" x14ac:dyDescent="0.2">
      <c r="A1481" s="4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4"/>
    </row>
    <row r="1482" spans="1:16" x14ac:dyDescent="0.2">
      <c r="A1482" s="4"/>
      <c r="B1482" s="11"/>
      <c r="C1482" s="11"/>
      <c r="D1482" s="11"/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4"/>
    </row>
    <row r="1483" spans="1:16" x14ac:dyDescent="0.2">
      <c r="A1483" s="4"/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4"/>
    </row>
    <row r="1484" spans="1:16" x14ac:dyDescent="0.2">
      <c r="A1484" s="4"/>
      <c r="B1484" s="11"/>
      <c r="C1484" s="11"/>
      <c r="D1484" s="11"/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4"/>
    </row>
    <row r="1485" spans="1:16" x14ac:dyDescent="0.2">
      <c r="A1485" s="4"/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4"/>
    </row>
    <row r="1486" spans="1:16" x14ac:dyDescent="0.2">
      <c r="A1486" s="4"/>
      <c r="B1486" s="11"/>
      <c r="C1486" s="11"/>
      <c r="D1486" s="11"/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4"/>
    </row>
    <row r="1487" spans="1:16" x14ac:dyDescent="0.2">
      <c r="A1487" s="4"/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4"/>
    </row>
    <row r="1488" spans="1:16" x14ac:dyDescent="0.2">
      <c r="A1488" s="4"/>
      <c r="B1488" s="11"/>
      <c r="C1488" s="11"/>
      <c r="D1488" s="11"/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4"/>
    </row>
    <row r="1489" spans="1:16" x14ac:dyDescent="0.2">
      <c r="A1489" s="4"/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4"/>
    </row>
    <row r="1490" spans="1:16" x14ac:dyDescent="0.2">
      <c r="A1490" s="4"/>
      <c r="B1490" s="11"/>
      <c r="C1490" s="11"/>
      <c r="D1490" s="11"/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4"/>
    </row>
    <row r="1491" spans="1:16" x14ac:dyDescent="0.2">
      <c r="A1491" s="4"/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4"/>
    </row>
    <row r="1492" spans="1:16" x14ac:dyDescent="0.2">
      <c r="A1492" s="4"/>
      <c r="B1492" s="11"/>
      <c r="C1492" s="11"/>
      <c r="D1492" s="11"/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4"/>
    </row>
    <row r="1493" spans="1:16" x14ac:dyDescent="0.2">
      <c r="A1493" s="4"/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4"/>
    </row>
    <row r="1494" spans="1:16" x14ac:dyDescent="0.2">
      <c r="A1494" s="4"/>
      <c r="B1494" s="11"/>
      <c r="C1494" s="11"/>
      <c r="D1494" s="11"/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4"/>
    </row>
    <row r="1495" spans="1:16" x14ac:dyDescent="0.2">
      <c r="A1495" s="4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4"/>
    </row>
    <row r="1496" spans="1:16" x14ac:dyDescent="0.2">
      <c r="A1496" s="4"/>
      <c r="B1496" s="11"/>
      <c r="C1496" s="11"/>
      <c r="D1496" s="11"/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4"/>
    </row>
    <row r="1497" spans="1:16" x14ac:dyDescent="0.2">
      <c r="A1497" s="4"/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4"/>
    </row>
    <row r="1498" spans="1:16" x14ac:dyDescent="0.2">
      <c r="A1498" s="4"/>
      <c r="B1498" s="11"/>
      <c r="C1498" s="11"/>
      <c r="D1498" s="11"/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4"/>
    </row>
    <row r="1499" spans="1:16" x14ac:dyDescent="0.2">
      <c r="A1499" s="4"/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4"/>
    </row>
    <row r="1500" spans="1:16" x14ac:dyDescent="0.2">
      <c r="A1500" s="4"/>
      <c r="B1500" s="11"/>
      <c r="C1500" s="11"/>
      <c r="D1500" s="11"/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4"/>
    </row>
    <row r="1501" spans="1:16" x14ac:dyDescent="0.2">
      <c r="A1501" s="4"/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4"/>
    </row>
    <row r="1502" spans="1:16" x14ac:dyDescent="0.2">
      <c r="A1502" s="4"/>
      <c r="B1502" s="11"/>
      <c r="C1502" s="11"/>
      <c r="D1502" s="11"/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4"/>
    </row>
    <row r="1503" spans="1:16" x14ac:dyDescent="0.2">
      <c r="A1503" s="4"/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4"/>
    </row>
    <row r="1504" spans="1:16" x14ac:dyDescent="0.2">
      <c r="A1504" s="4"/>
      <c r="B1504" s="11"/>
      <c r="C1504" s="11"/>
      <c r="D1504" s="11"/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4"/>
    </row>
    <row r="1505" spans="1:16" x14ac:dyDescent="0.2">
      <c r="A1505" s="4"/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4"/>
    </row>
    <row r="1506" spans="1:16" x14ac:dyDescent="0.2">
      <c r="A1506" s="4"/>
      <c r="B1506" s="11"/>
      <c r="C1506" s="11"/>
      <c r="D1506" s="11"/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4"/>
    </row>
    <row r="1507" spans="1:16" x14ac:dyDescent="0.2">
      <c r="A1507" s="4"/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4"/>
    </row>
    <row r="1508" spans="1:16" x14ac:dyDescent="0.2">
      <c r="A1508" s="4"/>
      <c r="B1508" s="11"/>
      <c r="C1508" s="11"/>
      <c r="D1508" s="11"/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4"/>
    </row>
    <row r="1509" spans="1:16" x14ac:dyDescent="0.2">
      <c r="A1509" s="4"/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4"/>
    </row>
    <row r="1510" spans="1:16" x14ac:dyDescent="0.2">
      <c r="A1510" s="4"/>
      <c r="B1510" s="11"/>
      <c r="C1510" s="11"/>
      <c r="D1510" s="11"/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4"/>
    </row>
    <row r="1511" spans="1:16" x14ac:dyDescent="0.2">
      <c r="A1511" s="4"/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4"/>
    </row>
    <row r="1512" spans="1:16" x14ac:dyDescent="0.2">
      <c r="A1512" s="4"/>
      <c r="B1512" s="11"/>
      <c r="C1512" s="11"/>
      <c r="D1512" s="11"/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4"/>
    </row>
    <row r="1513" spans="1:16" x14ac:dyDescent="0.2">
      <c r="A1513" s="4"/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4"/>
    </row>
    <row r="1514" spans="1:16" x14ac:dyDescent="0.2">
      <c r="A1514" s="4"/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4"/>
    </row>
    <row r="1515" spans="1:16" x14ac:dyDescent="0.2">
      <c r="A1515" s="4"/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4"/>
    </row>
    <row r="1516" spans="1:16" x14ac:dyDescent="0.2">
      <c r="A1516" s="4"/>
      <c r="B1516" s="11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4"/>
    </row>
    <row r="1517" spans="1:16" x14ac:dyDescent="0.2">
      <c r="A1517" s="4"/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4"/>
    </row>
    <row r="1518" spans="1:16" x14ac:dyDescent="0.2">
      <c r="A1518" s="4"/>
      <c r="B1518" s="11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4"/>
    </row>
    <row r="1519" spans="1:16" x14ac:dyDescent="0.2">
      <c r="A1519" s="4"/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4"/>
    </row>
    <row r="1520" spans="1:16" x14ac:dyDescent="0.2">
      <c r="A1520" s="4"/>
      <c r="B1520" s="11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4"/>
    </row>
    <row r="1521" spans="1:16" x14ac:dyDescent="0.2">
      <c r="A1521" s="4"/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4"/>
    </row>
    <row r="1522" spans="1:16" x14ac:dyDescent="0.2">
      <c r="A1522" s="4"/>
      <c r="B1522" s="11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4"/>
    </row>
    <row r="1523" spans="1:16" x14ac:dyDescent="0.2">
      <c r="A1523" s="4"/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4"/>
    </row>
    <row r="1524" spans="1:16" x14ac:dyDescent="0.2">
      <c r="A1524" s="4"/>
      <c r="B1524" s="11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4"/>
    </row>
    <row r="1525" spans="1:16" x14ac:dyDescent="0.2">
      <c r="A1525" s="4"/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4"/>
    </row>
    <row r="1526" spans="1:16" x14ac:dyDescent="0.2">
      <c r="A1526" s="4"/>
      <c r="B1526" s="11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4"/>
    </row>
    <row r="1527" spans="1:16" x14ac:dyDescent="0.2">
      <c r="A1527" s="4"/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4"/>
    </row>
    <row r="1528" spans="1:16" x14ac:dyDescent="0.2">
      <c r="A1528" s="4"/>
      <c r="B1528" s="11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4"/>
    </row>
    <row r="1529" spans="1:16" x14ac:dyDescent="0.2">
      <c r="A1529" s="4"/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4"/>
    </row>
    <row r="1530" spans="1:16" x14ac:dyDescent="0.2">
      <c r="A1530" s="4"/>
      <c r="B1530" s="11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4"/>
    </row>
    <row r="1531" spans="1:16" x14ac:dyDescent="0.2">
      <c r="A1531" s="4"/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4"/>
    </row>
    <row r="1532" spans="1:16" x14ac:dyDescent="0.2">
      <c r="A1532" s="4"/>
      <c r="B1532" s="11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4"/>
    </row>
    <row r="1533" spans="1:16" x14ac:dyDescent="0.2">
      <c r="A1533" s="4"/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4"/>
    </row>
    <row r="1534" spans="1:16" x14ac:dyDescent="0.2">
      <c r="A1534" s="4"/>
      <c r="B1534" s="11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4"/>
    </row>
    <row r="1535" spans="1:16" x14ac:dyDescent="0.2">
      <c r="A1535" s="4"/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4"/>
    </row>
    <row r="1536" spans="1:16" x14ac:dyDescent="0.2">
      <c r="A1536" s="4"/>
      <c r="B1536" s="11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4"/>
    </row>
    <row r="1537" spans="1:16" x14ac:dyDescent="0.2">
      <c r="A1537" s="4"/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4"/>
    </row>
    <row r="1538" spans="1:16" x14ac:dyDescent="0.2">
      <c r="A1538" s="4"/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4"/>
    </row>
    <row r="1539" spans="1:16" x14ac:dyDescent="0.2">
      <c r="A1539" s="4"/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4"/>
    </row>
    <row r="1540" spans="1:16" x14ac:dyDescent="0.2">
      <c r="A1540" s="4"/>
      <c r="B1540" s="11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4"/>
    </row>
    <row r="1541" spans="1:16" x14ac:dyDescent="0.2">
      <c r="A1541" s="4"/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4"/>
    </row>
    <row r="1542" spans="1:16" x14ac:dyDescent="0.2">
      <c r="A1542" s="4"/>
      <c r="B1542" s="11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4"/>
    </row>
    <row r="1543" spans="1:16" x14ac:dyDescent="0.2">
      <c r="A1543" s="4"/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4"/>
    </row>
    <row r="1544" spans="1:16" x14ac:dyDescent="0.2">
      <c r="A1544" s="4"/>
      <c r="B1544" s="11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4"/>
    </row>
    <row r="1545" spans="1:16" x14ac:dyDescent="0.2">
      <c r="A1545" s="4"/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4"/>
    </row>
    <row r="1546" spans="1:16" x14ac:dyDescent="0.2">
      <c r="A1546" s="4"/>
      <c r="B1546" s="11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4"/>
    </row>
    <row r="1547" spans="1:16" x14ac:dyDescent="0.2">
      <c r="A1547" s="4"/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4"/>
    </row>
    <row r="1548" spans="1:16" x14ac:dyDescent="0.2">
      <c r="A1548" s="4"/>
      <c r="B1548" s="11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4"/>
    </row>
    <row r="1549" spans="1:16" x14ac:dyDescent="0.2">
      <c r="A1549" s="4"/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4"/>
    </row>
    <row r="1550" spans="1:16" x14ac:dyDescent="0.2">
      <c r="A1550" s="4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4"/>
    </row>
    <row r="1551" spans="1:16" x14ac:dyDescent="0.2">
      <c r="A1551" s="4"/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4"/>
    </row>
    <row r="1552" spans="1:16" x14ac:dyDescent="0.2">
      <c r="A1552" s="4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4"/>
    </row>
    <row r="1553" spans="1:16" x14ac:dyDescent="0.2">
      <c r="A1553" s="4"/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4"/>
    </row>
    <row r="1554" spans="1:16" x14ac:dyDescent="0.2">
      <c r="A1554" s="4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4"/>
    </row>
    <row r="1555" spans="1:16" x14ac:dyDescent="0.2">
      <c r="A1555" s="4"/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4"/>
    </row>
    <row r="1556" spans="1:16" x14ac:dyDescent="0.2">
      <c r="A1556" s="4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4"/>
    </row>
    <row r="1557" spans="1:16" x14ac:dyDescent="0.2">
      <c r="A1557" s="4"/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4"/>
    </row>
    <row r="1558" spans="1:16" x14ac:dyDescent="0.2">
      <c r="A1558" s="4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4"/>
    </row>
    <row r="1559" spans="1:16" x14ac:dyDescent="0.2">
      <c r="A1559" s="4"/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4"/>
    </row>
    <row r="1560" spans="1:16" x14ac:dyDescent="0.2">
      <c r="A1560" s="4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4"/>
    </row>
    <row r="1561" spans="1:16" x14ac:dyDescent="0.2">
      <c r="A1561" s="4"/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4"/>
    </row>
    <row r="1562" spans="1:16" x14ac:dyDescent="0.2">
      <c r="A1562" s="4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4"/>
    </row>
    <row r="1563" spans="1:16" x14ac:dyDescent="0.2">
      <c r="A1563" s="4"/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4"/>
    </row>
    <row r="1564" spans="1:16" x14ac:dyDescent="0.2">
      <c r="A1564" s="4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4"/>
    </row>
    <row r="1565" spans="1:16" x14ac:dyDescent="0.2">
      <c r="A1565" s="4"/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4"/>
    </row>
    <row r="1566" spans="1:16" x14ac:dyDescent="0.2">
      <c r="A1566" s="4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4"/>
    </row>
    <row r="1567" spans="1:16" x14ac:dyDescent="0.2">
      <c r="A1567" s="4"/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4"/>
    </row>
    <row r="1568" spans="1:16" x14ac:dyDescent="0.2">
      <c r="A1568" s="4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4"/>
    </row>
    <row r="1569" spans="1:16" x14ac:dyDescent="0.2">
      <c r="A1569" s="4"/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4"/>
    </row>
    <row r="1570" spans="1:16" x14ac:dyDescent="0.2">
      <c r="A1570" s="4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4"/>
    </row>
    <row r="1571" spans="1:16" x14ac:dyDescent="0.2">
      <c r="A1571" s="4"/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4"/>
    </row>
    <row r="1572" spans="1:16" x14ac:dyDescent="0.2">
      <c r="A1572" s="4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4"/>
    </row>
    <row r="1573" spans="1:16" x14ac:dyDescent="0.2">
      <c r="A1573" s="4"/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4"/>
    </row>
    <row r="1574" spans="1:16" x14ac:dyDescent="0.2">
      <c r="A1574" s="4"/>
      <c r="B1574" s="11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4"/>
    </row>
    <row r="1575" spans="1:16" x14ac:dyDescent="0.2">
      <c r="A1575" s="4"/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4"/>
    </row>
    <row r="1576" spans="1:16" x14ac:dyDescent="0.2">
      <c r="A1576" s="4"/>
      <c r="B1576" s="11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4"/>
    </row>
    <row r="1577" spans="1:16" x14ac:dyDescent="0.2">
      <c r="A1577" s="4"/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4"/>
    </row>
    <row r="1578" spans="1:16" x14ac:dyDescent="0.2">
      <c r="A1578" s="4"/>
      <c r="B1578" s="11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4"/>
    </row>
    <row r="1579" spans="1:16" x14ac:dyDescent="0.2">
      <c r="A1579" s="4"/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4"/>
    </row>
    <row r="1580" spans="1:16" x14ac:dyDescent="0.2">
      <c r="A1580" s="4"/>
      <c r="B1580" s="11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4"/>
    </row>
    <row r="1581" spans="1:16" x14ac:dyDescent="0.2">
      <c r="A1581" s="4"/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4"/>
    </row>
    <row r="1582" spans="1:16" x14ac:dyDescent="0.2">
      <c r="A1582" s="4"/>
      <c r="B1582" s="11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4"/>
    </row>
    <row r="1583" spans="1:16" x14ac:dyDescent="0.2">
      <c r="A1583" s="4"/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4"/>
    </row>
    <row r="1584" spans="1:16" x14ac:dyDescent="0.2">
      <c r="A1584" s="4"/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4"/>
    </row>
    <row r="1585" spans="1:16" x14ac:dyDescent="0.2">
      <c r="A1585" s="4"/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4"/>
    </row>
    <row r="1586" spans="1:16" x14ac:dyDescent="0.2">
      <c r="A1586" s="4"/>
      <c r="B1586" s="11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4"/>
    </row>
    <row r="1587" spans="1:16" x14ac:dyDescent="0.2">
      <c r="A1587" s="4"/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4"/>
    </row>
    <row r="1588" spans="1:16" x14ac:dyDescent="0.2">
      <c r="A1588" s="4"/>
      <c r="B1588" s="11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4"/>
    </row>
    <row r="1589" spans="1:16" x14ac:dyDescent="0.2">
      <c r="A1589" s="4"/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4"/>
    </row>
    <row r="1590" spans="1:16" x14ac:dyDescent="0.2">
      <c r="A1590" s="4"/>
      <c r="B1590" s="11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4"/>
    </row>
    <row r="1591" spans="1:16" x14ac:dyDescent="0.2">
      <c r="A1591" s="4"/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4"/>
    </row>
    <row r="1592" spans="1:16" x14ac:dyDescent="0.2">
      <c r="A1592" s="4"/>
      <c r="B1592" s="11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4"/>
    </row>
    <row r="1593" spans="1:16" x14ac:dyDescent="0.2">
      <c r="A1593" s="4"/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4"/>
    </row>
    <row r="1594" spans="1:16" x14ac:dyDescent="0.2">
      <c r="A1594" s="4"/>
      <c r="B1594" s="11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4"/>
    </row>
    <row r="1595" spans="1:16" x14ac:dyDescent="0.2">
      <c r="A1595" s="4"/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4"/>
    </row>
    <row r="1596" spans="1:16" x14ac:dyDescent="0.2">
      <c r="A1596" s="4"/>
      <c r="B1596" s="11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4"/>
    </row>
    <row r="1597" spans="1:16" x14ac:dyDescent="0.2">
      <c r="A1597" s="4"/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4"/>
    </row>
    <row r="1598" spans="1:16" x14ac:dyDescent="0.2">
      <c r="A1598" s="4"/>
      <c r="B1598" s="11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4"/>
    </row>
    <row r="1599" spans="1:16" x14ac:dyDescent="0.2">
      <c r="A1599" s="4"/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4"/>
    </row>
    <row r="1600" spans="1:16" x14ac:dyDescent="0.2">
      <c r="A1600" s="4"/>
      <c r="B1600" s="11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4"/>
    </row>
    <row r="1601" spans="1:16" x14ac:dyDescent="0.2">
      <c r="A1601" s="4"/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4"/>
    </row>
    <row r="1602" spans="1:16" x14ac:dyDescent="0.2">
      <c r="A1602" s="4"/>
      <c r="B1602" s="11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4"/>
    </row>
    <row r="1603" spans="1:16" x14ac:dyDescent="0.2">
      <c r="A1603" s="4"/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4"/>
    </row>
    <row r="1604" spans="1:16" x14ac:dyDescent="0.2">
      <c r="A1604" s="4"/>
      <c r="B1604" s="11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4"/>
    </row>
    <row r="1605" spans="1:16" x14ac:dyDescent="0.2">
      <c r="A1605" s="4"/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4"/>
    </row>
    <row r="1606" spans="1:16" x14ac:dyDescent="0.2">
      <c r="A1606" s="4"/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4"/>
    </row>
    <row r="1607" spans="1:16" x14ac:dyDescent="0.2">
      <c r="A1607" s="4"/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4"/>
    </row>
    <row r="1608" spans="1:16" x14ac:dyDescent="0.2">
      <c r="A1608" s="4"/>
      <c r="B1608" s="11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4"/>
    </row>
    <row r="1609" spans="1:16" x14ac:dyDescent="0.2">
      <c r="A1609" s="4"/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4"/>
    </row>
    <row r="1610" spans="1:16" x14ac:dyDescent="0.2">
      <c r="A1610" s="4"/>
      <c r="B1610" s="11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4"/>
    </row>
    <row r="1611" spans="1:16" x14ac:dyDescent="0.2">
      <c r="A1611" s="4"/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4"/>
    </row>
    <row r="1612" spans="1:16" x14ac:dyDescent="0.2">
      <c r="A1612" s="4"/>
      <c r="B1612" s="11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4"/>
    </row>
    <row r="1613" spans="1:16" x14ac:dyDescent="0.2">
      <c r="A1613" s="4"/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4"/>
    </row>
    <row r="1614" spans="1:16" x14ac:dyDescent="0.2">
      <c r="A1614" s="4"/>
      <c r="B1614" s="11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4"/>
    </row>
    <row r="1615" spans="1:16" x14ac:dyDescent="0.2">
      <c r="A1615" s="4"/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4"/>
    </row>
    <row r="1616" spans="1:16" x14ac:dyDescent="0.2">
      <c r="A1616" s="4"/>
      <c r="B1616" s="11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4"/>
    </row>
    <row r="1617" spans="1:16" x14ac:dyDescent="0.2">
      <c r="A1617" s="4"/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4"/>
    </row>
    <row r="1618" spans="1:16" x14ac:dyDescent="0.2">
      <c r="A1618" s="4"/>
      <c r="B1618" s="11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4"/>
    </row>
    <row r="1619" spans="1:16" x14ac:dyDescent="0.2">
      <c r="A1619" s="4"/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4"/>
    </row>
    <row r="1620" spans="1:16" x14ac:dyDescent="0.2">
      <c r="A1620" s="4"/>
      <c r="B1620" s="11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4"/>
    </row>
    <row r="1621" spans="1:16" x14ac:dyDescent="0.2">
      <c r="A1621" s="4"/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4"/>
    </row>
    <row r="1622" spans="1:16" x14ac:dyDescent="0.2">
      <c r="A1622" s="4"/>
      <c r="B1622" s="11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4"/>
    </row>
    <row r="1623" spans="1:16" x14ac:dyDescent="0.2">
      <c r="A1623" s="4"/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4"/>
    </row>
    <row r="1624" spans="1:16" x14ac:dyDescent="0.2">
      <c r="A1624" s="4"/>
      <c r="B1624" s="11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4"/>
    </row>
    <row r="1625" spans="1:16" x14ac:dyDescent="0.2">
      <c r="A1625" s="4"/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4"/>
    </row>
    <row r="1626" spans="1:16" x14ac:dyDescent="0.2">
      <c r="A1626" s="4"/>
      <c r="B1626" s="11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4"/>
    </row>
    <row r="1627" spans="1:16" x14ac:dyDescent="0.2">
      <c r="A1627" s="4"/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4"/>
    </row>
    <row r="1628" spans="1:16" x14ac:dyDescent="0.2">
      <c r="A1628" s="4"/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4"/>
    </row>
    <row r="1629" spans="1:16" x14ac:dyDescent="0.2">
      <c r="A1629" s="4"/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4"/>
    </row>
    <row r="1630" spans="1:16" x14ac:dyDescent="0.2">
      <c r="A1630" s="4"/>
      <c r="B1630" s="11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4"/>
    </row>
    <row r="1631" spans="1:16" x14ac:dyDescent="0.2">
      <c r="A1631" s="4"/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4"/>
    </row>
    <row r="1632" spans="1:16" x14ac:dyDescent="0.2">
      <c r="A1632" s="4"/>
      <c r="B1632" s="11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4"/>
    </row>
    <row r="1633" spans="1:16" x14ac:dyDescent="0.2">
      <c r="A1633" s="4"/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4"/>
    </row>
    <row r="1634" spans="1:16" x14ac:dyDescent="0.2">
      <c r="A1634" s="4"/>
      <c r="B1634" s="11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4"/>
    </row>
    <row r="1635" spans="1:16" x14ac:dyDescent="0.2">
      <c r="A1635" s="4"/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4"/>
    </row>
    <row r="1636" spans="1:16" x14ac:dyDescent="0.2">
      <c r="A1636" s="4"/>
      <c r="B1636" s="11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4"/>
    </row>
    <row r="1637" spans="1:16" x14ac:dyDescent="0.2">
      <c r="A1637" s="4"/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4"/>
    </row>
    <row r="1638" spans="1:16" x14ac:dyDescent="0.2">
      <c r="A1638" s="4"/>
      <c r="B1638" s="11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4"/>
    </row>
    <row r="1639" spans="1:16" x14ac:dyDescent="0.2">
      <c r="A1639" s="4"/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4"/>
    </row>
    <row r="1640" spans="1:16" x14ac:dyDescent="0.2">
      <c r="A1640" s="4"/>
      <c r="B1640" s="11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4"/>
    </row>
    <row r="1641" spans="1:16" x14ac:dyDescent="0.2">
      <c r="A1641" s="4"/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4"/>
    </row>
    <row r="1642" spans="1:16" x14ac:dyDescent="0.2">
      <c r="A1642" s="4"/>
      <c r="B1642" s="11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4"/>
    </row>
    <row r="1643" spans="1:16" x14ac:dyDescent="0.2">
      <c r="A1643" s="4"/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4"/>
    </row>
    <row r="1644" spans="1:16" x14ac:dyDescent="0.2">
      <c r="A1644" s="4"/>
      <c r="B1644" s="11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4"/>
    </row>
    <row r="1645" spans="1:16" x14ac:dyDescent="0.2">
      <c r="A1645" s="4"/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4"/>
    </row>
    <row r="1646" spans="1:16" x14ac:dyDescent="0.2">
      <c r="A1646" s="4"/>
      <c r="B1646" s="11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4"/>
    </row>
    <row r="1647" spans="1:16" x14ac:dyDescent="0.2">
      <c r="A1647" s="4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4"/>
    </row>
    <row r="1648" spans="1:16" x14ac:dyDescent="0.2">
      <c r="A1648" s="4"/>
      <c r="B1648" s="11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4"/>
    </row>
    <row r="1649" spans="1:16" x14ac:dyDescent="0.2">
      <c r="A1649" s="4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4"/>
    </row>
    <row r="1650" spans="1:16" x14ac:dyDescent="0.2">
      <c r="A1650" s="4"/>
      <c r="B1650" s="11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4"/>
    </row>
    <row r="1651" spans="1:16" x14ac:dyDescent="0.2">
      <c r="A1651" s="4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4"/>
    </row>
    <row r="1652" spans="1:16" x14ac:dyDescent="0.2">
      <c r="A1652" s="4"/>
      <c r="B1652" s="11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4"/>
    </row>
    <row r="1653" spans="1:16" x14ac:dyDescent="0.2">
      <c r="A1653" s="4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4"/>
    </row>
    <row r="1654" spans="1:16" x14ac:dyDescent="0.2">
      <c r="A1654" s="4"/>
      <c r="B1654" s="11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4"/>
    </row>
    <row r="1655" spans="1:16" x14ac:dyDescent="0.2">
      <c r="A1655" s="4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4"/>
    </row>
    <row r="1656" spans="1:16" x14ac:dyDescent="0.2">
      <c r="A1656" s="4"/>
      <c r="B1656" s="11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4"/>
    </row>
    <row r="1657" spans="1:16" x14ac:dyDescent="0.2">
      <c r="A1657" s="4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4"/>
    </row>
    <row r="1658" spans="1:16" x14ac:dyDescent="0.2">
      <c r="A1658" s="4"/>
      <c r="B1658" s="11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4"/>
    </row>
    <row r="1659" spans="1:16" x14ac:dyDescent="0.2">
      <c r="A1659" s="4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4"/>
    </row>
    <row r="1660" spans="1:16" x14ac:dyDescent="0.2">
      <c r="A1660" s="4"/>
      <c r="B1660" s="11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4"/>
    </row>
    <row r="1661" spans="1:16" x14ac:dyDescent="0.2">
      <c r="A1661" s="4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4"/>
    </row>
    <row r="1662" spans="1:16" x14ac:dyDescent="0.2">
      <c r="A1662" s="4"/>
      <c r="B1662" s="11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4"/>
    </row>
    <row r="1663" spans="1:16" x14ac:dyDescent="0.2">
      <c r="A1663" s="4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4"/>
    </row>
    <row r="1664" spans="1:16" x14ac:dyDescent="0.2">
      <c r="A1664" s="4"/>
      <c r="B1664" s="11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4"/>
    </row>
    <row r="1665" spans="1:16" x14ac:dyDescent="0.2">
      <c r="A1665" s="4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4"/>
    </row>
    <row r="1666" spans="1:16" x14ac:dyDescent="0.2">
      <c r="A1666" s="4"/>
      <c r="B1666" s="11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4"/>
    </row>
    <row r="1667" spans="1:16" x14ac:dyDescent="0.2">
      <c r="A1667" s="4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4"/>
    </row>
    <row r="1668" spans="1:16" x14ac:dyDescent="0.2">
      <c r="A1668" s="4"/>
      <c r="B1668" s="11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4"/>
    </row>
    <row r="1669" spans="1:16" x14ac:dyDescent="0.2">
      <c r="A1669" s="4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4"/>
    </row>
    <row r="1670" spans="1:16" x14ac:dyDescent="0.2">
      <c r="A1670" s="4"/>
      <c r="B1670" s="11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4"/>
    </row>
    <row r="1671" spans="1:16" x14ac:dyDescent="0.2">
      <c r="A1671" s="4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4"/>
    </row>
    <row r="1672" spans="1:16" x14ac:dyDescent="0.2">
      <c r="A1672" s="4"/>
      <c r="B1672" s="11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4"/>
    </row>
    <row r="1673" spans="1:16" x14ac:dyDescent="0.2">
      <c r="A1673" s="4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4"/>
    </row>
    <row r="1674" spans="1:16" x14ac:dyDescent="0.2">
      <c r="A1674" s="4"/>
      <c r="B1674" s="11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4"/>
    </row>
    <row r="1675" spans="1:16" x14ac:dyDescent="0.2">
      <c r="A1675" s="4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4"/>
    </row>
    <row r="1676" spans="1:16" x14ac:dyDescent="0.2">
      <c r="A1676" s="4"/>
      <c r="B1676" s="11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4"/>
    </row>
    <row r="1677" spans="1:16" x14ac:dyDescent="0.2">
      <c r="A1677" s="4"/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4"/>
    </row>
    <row r="1678" spans="1:16" x14ac:dyDescent="0.2">
      <c r="A1678" s="4"/>
      <c r="B1678" s="11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4"/>
    </row>
    <row r="1679" spans="1:16" x14ac:dyDescent="0.2">
      <c r="A1679" s="4"/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4"/>
    </row>
    <row r="1680" spans="1:16" x14ac:dyDescent="0.2">
      <c r="A1680" s="4"/>
      <c r="B1680" s="11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4"/>
    </row>
    <row r="1681" spans="1:16" x14ac:dyDescent="0.2">
      <c r="A1681" s="4"/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4"/>
    </row>
    <row r="1682" spans="1:16" x14ac:dyDescent="0.2">
      <c r="A1682" s="4"/>
      <c r="B1682" s="11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4"/>
    </row>
    <row r="1683" spans="1:16" x14ac:dyDescent="0.2">
      <c r="A1683" s="4"/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4"/>
    </row>
    <row r="1684" spans="1:16" x14ac:dyDescent="0.2">
      <c r="A1684" s="4"/>
      <c r="B1684" s="11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4"/>
    </row>
    <row r="1685" spans="1:16" x14ac:dyDescent="0.2">
      <c r="A1685" s="4"/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4"/>
    </row>
    <row r="1686" spans="1:16" x14ac:dyDescent="0.2">
      <c r="A1686" s="4"/>
      <c r="B1686" s="11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4"/>
    </row>
    <row r="1687" spans="1:16" x14ac:dyDescent="0.2">
      <c r="A1687" s="4"/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4"/>
    </row>
    <row r="1688" spans="1:16" x14ac:dyDescent="0.2">
      <c r="A1688" s="4"/>
      <c r="B1688" s="11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4"/>
    </row>
    <row r="1689" spans="1:16" x14ac:dyDescent="0.2">
      <c r="A1689" s="4"/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4"/>
    </row>
    <row r="1690" spans="1:16" x14ac:dyDescent="0.2">
      <c r="A1690" s="4"/>
      <c r="B1690" s="11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4"/>
    </row>
    <row r="1691" spans="1:16" x14ac:dyDescent="0.2">
      <c r="A1691" s="4"/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4"/>
    </row>
    <row r="1692" spans="1:16" x14ac:dyDescent="0.2">
      <c r="A1692" s="4"/>
      <c r="B1692" s="11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4"/>
    </row>
    <row r="1693" spans="1:16" x14ac:dyDescent="0.2">
      <c r="A1693" s="4"/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4"/>
    </row>
    <row r="1694" spans="1:16" x14ac:dyDescent="0.2">
      <c r="A1694" s="4"/>
      <c r="B1694" s="11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4"/>
    </row>
    <row r="1695" spans="1:16" x14ac:dyDescent="0.2">
      <c r="A1695" s="4"/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4"/>
    </row>
    <row r="1696" spans="1:16" x14ac:dyDescent="0.2">
      <c r="A1696" s="4"/>
      <c r="B1696" s="11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4"/>
    </row>
    <row r="1697" spans="1:16" x14ac:dyDescent="0.2">
      <c r="A1697" s="4"/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4"/>
    </row>
    <row r="1698" spans="1:16" x14ac:dyDescent="0.2">
      <c r="A1698" s="4"/>
      <c r="B1698" s="11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4"/>
    </row>
    <row r="1699" spans="1:16" x14ac:dyDescent="0.2">
      <c r="A1699" s="4"/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4"/>
    </row>
    <row r="1700" spans="1:16" x14ac:dyDescent="0.2">
      <c r="A1700" s="4"/>
      <c r="B1700" s="11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4"/>
    </row>
    <row r="1701" spans="1:16" x14ac:dyDescent="0.2">
      <c r="A1701" s="4"/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4"/>
    </row>
    <row r="1702" spans="1:16" x14ac:dyDescent="0.2">
      <c r="A1702" s="4"/>
      <c r="B1702" s="11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4"/>
    </row>
    <row r="1703" spans="1:16" x14ac:dyDescent="0.2">
      <c r="A1703" s="4"/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4"/>
    </row>
    <row r="1704" spans="1:16" x14ac:dyDescent="0.2">
      <c r="A1704" s="4"/>
      <c r="B1704" s="11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4"/>
    </row>
    <row r="1705" spans="1:16" x14ac:dyDescent="0.2">
      <c r="A1705" s="4"/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4"/>
    </row>
    <row r="1706" spans="1:16" x14ac:dyDescent="0.2">
      <c r="A1706" s="4"/>
      <c r="B1706" s="11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4"/>
    </row>
    <row r="1707" spans="1:16" x14ac:dyDescent="0.2">
      <c r="A1707" s="4"/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4"/>
    </row>
    <row r="1708" spans="1:16" x14ac:dyDescent="0.2">
      <c r="A1708" s="4"/>
      <c r="B1708" s="11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4"/>
    </row>
    <row r="1709" spans="1:16" x14ac:dyDescent="0.2">
      <c r="A1709" s="4"/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4"/>
    </row>
    <row r="1710" spans="1:16" x14ac:dyDescent="0.2">
      <c r="A1710" s="4"/>
      <c r="B1710" s="11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4"/>
    </row>
    <row r="1711" spans="1:16" x14ac:dyDescent="0.2">
      <c r="A1711" s="4"/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4"/>
    </row>
    <row r="1712" spans="1:16" x14ac:dyDescent="0.2">
      <c r="A1712" s="4"/>
      <c r="B1712" s="11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4"/>
    </row>
    <row r="1713" spans="1:16" x14ac:dyDescent="0.2">
      <c r="A1713" s="4"/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4"/>
    </row>
    <row r="1714" spans="1:16" x14ac:dyDescent="0.2">
      <c r="A1714" s="4"/>
      <c r="B1714" s="11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4"/>
    </row>
    <row r="1715" spans="1:16" x14ac:dyDescent="0.2">
      <c r="A1715" s="4"/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4"/>
    </row>
    <row r="1716" spans="1:16" x14ac:dyDescent="0.2">
      <c r="A1716" s="4"/>
      <c r="B1716" s="11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4"/>
    </row>
    <row r="1717" spans="1:16" x14ac:dyDescent="0.2">
      <c r="A1717" s="4"/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4"/>
    </row>
    <row r="1718" spans="1:16" x14ac:dyDescent="0.2">
      <c r="A1718" s="4"/>
      <c r="B1718" s="11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4"/>
    </row>
    <row r="1719" spans="1:16" x14ac:dyDescent="0.2">
      <c r="A1719" s="4"/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4"/>
    </row>
    <row r="1720" spans="1:16" x14ac:dyDescent="0.2">
      <c r="A1720" s="4"/>
      <c r="B1720" s="11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4"/>
    </row>
    <row r="1721" spans="1:16" x14ac:dyDescent="0.2">
      <c r="A1721" s="4"/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4"/>
    </row>
    <row r="1722" spans="1:16" x14ac:dyDescent="0.2">
      <c r="A1722" s="4"/>
      <c r="B1722" s="11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4"/>
    </row>
    <row r="1723" spans="1:16" x14ac:dyDescent="0.2">
      <c r="A1723" s="4"/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4"/>
    </row>
    <row r="1724" spans="1:16" x14ac:dyDescent="0.2">
      <c r="A1724" s="4"/>
      <c r="B1724" s="11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4"/>
    </row>
    <row r="1725" spans="1:16" x14ac:dyDescent="0.2">
      <c r="A1725" s="4"/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4"/>
    </row>
    <row r="1726" spans="1:16" x14ac:dyDescent="0.2">
      <c r="A1726" s="4"/>
      <c r="B1726" s="11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4"/>
    </row>
    <row r="1727" spans="1:16" x14ac:dyDescent="0.2">
      <c r="A1727" s="4"/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4"/>
    </row>
    <row r="1728" spans="1:16" x14ac:dyDescent="0.2">
      <c r="A1728" s="4"/>
      <c r="B1728" s="11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4"/>
    </row>
    <row r="1729" spans="1:16" x14ac:dyDescent="0.2">
      <c r="A1729" s="4"/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4"/>
    </row>
    <row r="1730" spans="1:16" x14ac:dyDescent="0.2">
      <c r="A1730" s="4"/>
      <c r="B1730" s="11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4"/>
    </row>
    <row r="1731" spans="1:16" x14ac:dyDescent="0.2">
      <c r="A1731" s="4"/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4"/>
    </row>
    <row r="1732" spans="1:16" x14ac:dyDescent="0.2">
      <c r="A1732" s="4"/>
      <c r="B1732" s="11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4"/>
    </row>
    <row r="1733" spans="1:16" x14ac:dyDescent="0.2">
      <c r="A1733" s="4"/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4"/>
    </row>
    <row r="1734" spans="1:16" x14ac:dyDescent="0.2">
      <c r="A1734" s="4"/>
      <c r="B1734" s="11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4"/>
    </row>
    <row r="1735" spans="1:16" x14ac:dyDescent="0.2">
      <c r="A1735" s="4"/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4"/>
    </row>
    <row r="1736" spans="1:16" x14ac:dyDescent="0.2">
      <c r="A1736" s="4"/>
      <c r="B1736" s="11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4"/>
    </row>
    <row r="1737" spans="1:16" x14ac:dyDescent="0.2">
      <c r="A1737" s="4"/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4"/>
    </row>
    <row r="1738" spans="1:16" x14ac:dyDescent="0.2">
      <c r="A1738" s="4"/>
      <c r="B1738" s="11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4"/>
    </row>
    <row r="1739" spans="1:16" x14ac:dyDescent="0.2">
      <c r="A1739" s="4"/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4"/>
    </row>
    <row r="1740" spans="1:16" x14ac:dyDescent="0.2">
      <c r="A1740" s="4"/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4"/>
    </row>
    <row r="1741" spans="1:16" x14ac:dyDescent="0.2">
      <c r="A1741" s="4"/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4"/>
    </row>
    <row r="1742" spans="1:16" x14ac:dyDescent="0.2">
      <c r="A1742" s="4"/>
      <c r="B1742" s="11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4"/>
    </row>
    <row r="1743" spans="1:16" x14ac:dyDescent="0.2">
      <c r="A1743" s="4"/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4"/>
    </row>
    <row r="1744" spans="1:16" x14ac:dyDescent="0.2">
      <c r="A1744" s="4"/>
      <c r="B1744" s="11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4"/>
    </row>
    <row r="1745" spans="1:16" x14ac:dyDescent="0.2">
      <c r="A1745" s="4"/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4"/>
    </row>
    <row r="1746" spans="1:16" x14ac:dyDescent="0.2">
      <c r="A1746" s="4"/>
      <c r="B1746" s="11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4"/>
    </row>
    <row r="1747" spans="1:16" x14ac:dyDescent="0.2">
      <c r="A1747" s="4"/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4"/>
    </row>
    <row r="1748" spans="1:16" x14ac:dyDescent="0.2">
      <c r="A1748" s="4"/>
      <c r="B1748" s="11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4"/>
    </row>
    <row r="1749" spans="1:16" x14ac:dyDescent="0.2">
      <c r="A1749" s="4"/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4"/>
    </row>
    <row r="1750" spans="1:16" x14ac:dyDescent="0.2">
      <c r="A1750" s="4"/>
      <c r="B1750" s="11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4"/>
    </row>
    <row r="1751" spans="1:16" x14ac:dyDescent="0.2">
      <c r="A1751" s="4"/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4"/>
    </row>
    <row r="1752" spans="1:16" x14ac:dyDescent="0.2">
      <c r="A1752" s="4"/>
      <c r="B1752" s="11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4"/>
    </row>
    <row r="1753" spans="1:16" x14ac:dyDescent="0.2">
      <c r="A1753" s="4"/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4"/>
    </row>
    <row r="1754" spans="1:16" x14ac:dyDescent="0.2">
      <c r="A1754" s="4"/>
      <c r="B1754" s="11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4"/>
    </row>
    <row r="1755" spans="1:16" x14ac:dyDescent="0.2">
      <c r="A1755" s="4"/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4"/>
    </row>
    <row r="1756" spans="1:16" x14ac:dyDescent="0.2">
      <c r="A1756" s="4"/>
      <c r="B1756" s="11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4"/>
    </row>
    <row r="1757" spans="1:16" x14ac:dyDescent="0.2">
      <c r="A1757" s="4"/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4"/>
    </row>
    <row r="1758" spans="1:16" x14ac:dyDescent="0.2">
      <c r="A1758" s="4"/>
      <c r="B1758" s="11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4"/>
    </row>
    <row r="1759" spans="1:16" x14ac:dyDescent="0.2">
      <c r="A1759" s="4"/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4"/>
    </row>
    <row r="1760" spans="1:16" x14ac:dyDescent="0.2">
      <c r="A1760" s="4"/>
      <c r="B1760" s="11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4"/>
    </row>
    <row r="1761" spans="1:16" x14ac:dyDescent="0.2">
      <c r="A1761" s="4"/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4"/>
    </row>
    <row r="1762" spans="1:16" x14ac:dyDescent="0.2">
      <c r="A1762" s="4"/>
      <c r="B1762" s="11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4"/>
    </row>
    <row r="1763" spans="1:16" x14ac:dyDescent="0.2">
      <c r="A1763" s="4"/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4"/>
    </row>
    <row r="1764" spans="1:16" x14ac:dyDescent="0.2">
      <c r="A1764" s="4"/>
      <c r="B1764" s="11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4"/>
    </row>
    <row r="1765" spans="1:16" x14ac:dyDescent="0.2">
      <c r="A1765" s="4"/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4"/>
    </row>
    <row r="1766" spans="1:16" x14ac:dyDescent="0.2">
      <c r="A1766" s="4"/>
      <c r="B1766" s="11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4"/>
    </row>
    <row r="1767" spans="1:16" x14ac:dyDescent="0.2">
      <c r="A1767" s="4"/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4"/>
    </row>
    <row r="1768" spans="1:16" x14ac:dyDescent="0.2">
      <c r="A1768" s="4"/>
      <c r="B1768" s="11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4"/>
    </row>
    <row r="1769" spans="1:16" x14ac:dyDescent="0.2">
      <c r="A1769" s="4"/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4"/>
    </row>
    <row r="1770" spans="1:16" x14ac:dyDescent="0.2">
      <c r="A1770" s="4"/>
      <c r="B1770" s="11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4"/>
    </row>
    <row r="1771" spans="1:16" x14ac:dyDescent="0.2">
      <c r="A1771" s="4"/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4"/>
    </row>
    <row r="1772" spans="1:16" x14ac:dyDescent="0.2">
      <c r="A1772" s="4"/>
      <c r="B1772" s="11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4"/>
    </row>
    <row r="1773" spans="1:16" x14ac:dyDescent="0.2">
      <c r="A1773" s="4"/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4"/>
    </row>
    <row r="1774" spans="1:16" x14ac:dyDescent="0.2">
      <c r="A1774" s="4"/>
      <c r="B1774" s="11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4"/>
    </row>
    <row r="1775" spans="1:16" x14ac:dyDescent="0.2">
      <c r="A1775" s="4"/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4"/>
    </row>
    <row r="1776" spans="1:16" x14ac:dyDescent="0.2">
      <c r="A1776" s="4"/>
      <c r="B1776" s="11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4"/>
    </row>
    <row r="1777" spans="1:16" x14ac:dyDescent="0.2">
      <c r="A1777" s="4"/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4"/>
    </row>
    <row r="1778" spans="1:16" x14ac:dyDescent="0.2">
      <c r="A1778" s="4"/>
      <c r="B1778" s="11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4"/>
    </row>
    <row r="1779" spans="1:16" x14ac:dyDescent="0.2">
      <c r="A1779" s="4"/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4"/>
    </row>
    <row r="1780" spans="1:16" x14ac:dyDescent="0.2">
      <c r="A1780" s="4"/>
      <c r="B1780" s="11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4"/>
    </row>
    <row r="1781" spans="1:16" x14ac:dyDescent="0.2">
      <c r="A1781" s="4"/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4"/>
    </row>
    <row r="1782" spans="1:16" x14ac:dyDescent="0.2">
      <c r="A1782" s="4"/>
      <c r="B1782" s="11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4"/>
    </row>
    <row r="1783" spans="1:16" x14ac:dyDescent="0.2">
      <c r="A1783" s="4"/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4"/>
    </row>
    <row r="1784" spans="1:16" x14ac:dyDescent="0.2">
      <c r="A1784" s="4"/>
      <c r="B1784" s="11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4"/>
    </row>
    <row r="1785" spans="1:16" x14ac:dyDescent="0.2">
      <c r="A1785" s="4"/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4"/>
    </row>
    <row r="1786" spans="1:16" x14ac:dyDescent="0.2">
      <c r="A1786" s="4"/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4"/>
    </row>
    <row r="1787" spans="1:16" x14ac:dyDescent="0.2">
      <c r="A1787" s="4"/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4"/>
    </row>
    <row r="1788" spans="1:16" x14ac:dyDescent="0.2">
      <c r="A1788" s="4"/>
      <c r="B1788" s="11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4"/>
    </row>
    <row r="1789" spans="1:16" x14ac:dyDescent="0.2">
      <c r="A1789" s="4"/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4"/>
    </row>
    <row r="1790" spans="1:16" x14ac:dyDescent="0.2">
      <c r="A1790" s="4"/>
      <c r="B1790" s="11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4"/>
    </row>
    <row r="1791" spans="1:16" x14ac:dyDescent="0.2">
      <c r="A1791" s="4"/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4"/>
    </row>
    <row r="1792" spans="1:16" x14ac:dyDescent="0.2">
      <c r="A1792" s="4"/>
      <c r="B1792" s="11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4"/>
    </row>
    <row r="1793" spans="1:16" x14ac:dyDescent="0.2">
      <c r="A1793" s="4"/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4"/>
    </row>
    <row r="1794" spans="1:16" x14ac:dyDescent="0.2">
      <c r="A1794" s="4"/>
      <c r="B1794" s="11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4"/>
    </row>
    <row r="1795" spans="1:16" x14ac:dyDescent="0.2">
      <c r="A1795" s="4"/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4"/>
    </row>
    <row r="1796" spans="1:16" x14ac:dyDescent="0.2">
      <c r="A1796" s="4"/>
      <c r="B1796" s="11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4"/>
    </row>
    <row r="1797" spans="1:16" x14ac:dyDescent="0.2">
      <c r="A1797" s="4"/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4"/>
    </row>
    <row r="1798" spans="1:16" x14ac:dyDescent="0.2">
      <c r="A1798" s="4"/>
      <c r="B1798" s="11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4"/>
    </row>
    <row r="1799" spans="1:16" x14ac:dyDescent="0.2">
      <c r="A1799" s="4"/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4"/>
    </row>
    <row r="1800" spans="1:16" x14ac:dyDescent="0.2">
      <c r="A1800" s="4"/>
      <c r="B1800" s="11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4"/>
    </row>
    <row r="1801" spans="1:16" x14ac:dyDescent="0.2">
      <c r="A1801" s="4"/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4"/>
    </row>
    <row r="1802" spans="1:16" x14ac:dyDescent="0.2">
      <c r="A1802" s="4"/>
      <c r="B1802" s="11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4"/>
    </row>
    <row r="1803" spans="1:16" x14ac:dyDescent="0.2">
      <c r="A1803" s="4"/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4"/>
    </row>
    <row r="1804" spans="1:16" x14ac:dyDescent="0.2">
      <c r="A1804" s="4"/>
      <c r="B1804" s="11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4"/>
    </row>
    <row r="1805" spans="1:16" x14ac:dyDescent="0.2">
      <c r="A1805" s="4"/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4"/>
    </row>
    <row r="1806" spans="1:16" x14ac:dyDescent="0.2">
      <c r="A1806" s="4"/>
      <c r="B1806" s="11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4"/>
    </row>
    <row r="1807" spans="1:16" x14ac:dyDescent="0.2">
      <c r="A1807" s="4"/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4"/>
    </row>
    <row r="1808" spans="1:16" x14ac:dyDescent="0.2">
      <c r="A1808" s="4"/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4"/>
    </row>
    <row r="1809" spans="1:16" x14ac:dyDescent="0.2">
      <c r="A1809" s="4"/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4"/>
    </row>
    <row r="1810" spans="1:16" x14ac:dyDescent="0.2">
      <c r="A1810" s="4"/>
      <c r="B1810" s="11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4"/>
    </row>
    <row r="1811" spans="1:16" x14ac:dyDescent="0.2">
      <c r="A1811" s="4"/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4"/>
    </row>
    <row r="1812" spans="1:16" x14ac:dyDescent="0.2">
      <c r="A1812" s="4"/>
      <c r="B1812" s="11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4"/>
    </row>
    <row r="1813" spans="1:16" x14ac:dyDescent="0.2">
      <c r="A1813" s="4"/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4"/>
    </row>
    <row r="1814" spans="1:16" x14ac:dyDescent="0.2">
      <c r="A1814" s="4"/>
      <c r="B1814" s="11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4"/>
    </row>
    <row r="1815" spans="1:16" x14ac:dyDescent="0.2">
      <c r="A1815" s="4"/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4"/>
    </row>
    <row r="1816" spans="1:16" x14ac:dyDescent="0.2">
      <c r="A1816" s="4"/>
      <c r="B1816" s="11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4"/>
    </row>
    <row r="1817" spans="1:16" x14ac:dyDescent="0.2">
      <c r="A1817" s="4"/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4"/>
    </row>
    <row r="1818" spans="1:16" x14ac:dyDescent="0.2">
      <c r="A1818" s="4"/>
      <c r="B1818" s="11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4"/>
    </row>
    <row r="1819" spans="1:16" x14ac:dyDescent="0.2">
      <c r="A1819" s="4"/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4"/>
    </row>
    <row r="1820" spans="1:16" x14ac:dyDescent="0.2">
      <c r="A1820" s="4"/>
      <c r="B1820" s="11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4"/>
    </row>
    <row r="1821" spans="1:16" x14ac:dyDescent="0.2">
      <c r="A1821" s="4"/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4"/>
    </row>
    <row r="1822" spans="1:16" x14ac:dyDescent="0.2">
      <c r="A1822" s="4"/>
      <c r="B1822" s="11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4"/>
    </row>
    <row r="1823" spans="1:16" x14ac:dyDescent="0.2">
      <c r="A1823" s="4"/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4"/>
    </row>
    <row r="1824" spans="1:16" x14ac:dyDescent="0.2">
      <c r="A1824" s="4"/>
      <c r="B1824" s="11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4"/>
    </row>
    <row r="1825" spans="1:16" x14ac:dyDescent="0.2">
      <c r="A1825" s="4"/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4"/>
    </row>
    <row r="1826" spans="1:16" x14ac:dyDescent="0.2">
      <c r="A1826" s="4"/>
      <c r="B1826" s="11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4"/>
    </row>
    <row r="1827" spans="1:16" x14ac:dyDescent="0.2">
      <c r="A1827" s="4"/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4"/>
    </row>
    <row r="1828" spans="1:16" x14ac:dyDescent="0.2">
      <c r="A1828" s="4"/>
      <c r="B1828" s="11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4"/>
    </row>
    <row r="1829" spans="1:16" x14ac:dyDescent="0.2">
      <c r="A1829" s="4"/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4"/>
    </row>
    <row r="1830" spans="1:16" x14ac:dyDescent="0.2">
      <c r="A1830" s="4"/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4"/>
    </row>
    <row r="1831" spans="1:16" x14ac:dyDescent="0.2">
      <c r="A1831" s="4"/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4"/>
    </row>
    <row r="1832" spans="1:16" x14ac:dyDescent="0.2">
      <c r="A1832" s="4"/>
      <c r="B1832" s="11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4"/>
    </row>
    <row r="1833" spans="1:16" x14ac:dyDescent="0.2">
      <c r="A1833" s="4"/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4"/>
    </row>
    <row r="1834" spans="1:16" x14ac:dyDescent="0.2">
      <c r="A1834" s="4"/>
      <c r="B1834" s="11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4"/>
    </row>
    <row r="1835" spans="1:16" x14ac:dyDescent="0.2">
      <c r="A1835" s="4"/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4"/>
    </row>
    <row r="1836" spans="1:16" x14ac:dyDescent="0.2">
      <c r="A1836" s="4"/>
      <c r="B1836" s="11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4"/>
    </row>
    <row r="1837" spans="1:16" x14ac:dyDescent="0.2">
      <c r="A1837" s="4"/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4"/>
    </row>
    <row r="1838" spans="1:16" x14ac:dyDescent="0.2">
      <c r="A1838" s="4"/>
      <c r="B1838" s="11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4"/>
    </row>
    <row r="1839" spans="1:16" x14ac:dyDescent="0.2">
      <c r="A1839" s="4"/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4"/>
    </row>
    <row r="1840" spans="1:16" x14ac:dyDescent="0.2">
      <c r="A1840" s="4"/>
      <c r="B1840" s="11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4"/>
    </row>
    <row r="1841" spans="1:16" x14ac:dyDescent="0.2">
      <c r="A1841" s="4"/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4"/>
    </row>
    <row r="1842" spans="1:16" x14ac:dyDescent="0.2">
      <c r="A1842" s="4"/>
      <c r="B1842" s="11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4"/>
    </row>
    <row r="1843" spans="1:16" x14ac:dyDescent="0.2">
      <c r="A1843" s="4"/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4"/>
    </row>
    <row r="1844" spans="1:16" x14ac:dyDescent="0.2">
      <c r="A1844" s="4"/>
      <c r="B1844" s="11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4"/>
    </row>
    <row r="1845" spans="1:16" x14ac:dyDescent="0.2">
      <c r="A1845" s="4"/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4"/>
    </row>
    <row r="1846" spans="1:16" x14ac:dyDescent="0.2">
      <c r="A1846" s="4"/>
      <c r="B1846" s="11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4"/>
    </row>
    <row r="1847" spans="1:16" x14ac:dyDescent="0.2">
      <c r="A1847" s="4"/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4"/>
    </row>
    <row r="1848" spans="1:16" x14ac:dyDescent="0.2">
      <c r="A1848" s="4"/>
      <c r="B1848" s="11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4"/>
    </row>
    <row r="1849" spans="1:16" x14ac:dyDescent="0.2">
      <c r="A1849" s="4"/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4"/>
    </row>
    <row r="1850" spans="1:16" x14ac:dyDescent="0.2">
      <c r="A1850" s="4"/>
      <c r="B1850" s="11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4"/>
    </row>
    <row r="1851" spans="1:16" x14ac:dyDescent="0.2">
      <c r="A1851" s="4"/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4"/>
    </row>
    <row r="1852" spans="1:16" x14ac:dyDescent="0.2">
      <c r="A1852" s="4"/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4"/>
    </row>
    <row r="1853" spans="1:16" x14ac:dyDescent="0.2">
      <c r="A1853" s="4"/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4"/>
    </row>
    <row r="1854" spans="1:16" x14ac:dyDescent="0.2">
      <c r="A1854" s="4"/>
      <c r="B1854" s="11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4"/>
    </row>
    <row r="1855" spans="1:16" x14ac:dyDescent="0.2">
      <c r="A1855" s="4"/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4"/>
    </row>
    <row r="1856" spans="1:16" x14ac:dyDescent="0.2">
      <c r="A1856" s="4"/>
      <c r="B1856" s="11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4"/>
    </row>
    <row r="1857" spans="1:16" x14ac:dyDescent="0.2">
      <c r="A1857" s="4"/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4"/>
    </row>
    <row r="1858" spans="1:16" x14ac:dyDescent="0.2">
      <c r="A1858" s="4"/>
      <c r="B1858" s="11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4"/>
    </row>
    <row r="1859" spans="1:16" x14ac:dyDescent="0.2">
      <c r="A1859" s="4"/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4"/>
    </row>
    <row r="1860" spans="1:16" x14ac:dyDescent="0.2">
      <c r="A1860" s="4"/>
      <c r="B1860" s="11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4"/>
    </row>
    <row r="1861" spans="1:16" x14ac:dyDescent="0.2">
      <c r="A1861" s="4"/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4"/>
    </row>
    <row r="1862" spans="1:16" x14ac:dyDescent="0.2">
      <c r="A1862" s="4"/>
      <c r="B1862" s="11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4"/>
    </row>
    <row r="1863" spans="1:16" x14ac:dyDescent="0.2">
      <c r="A1863" s="4"/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4"/>
    </row>
    <row r="1864" spans="1:16" x14ac:dyDescent="0.2">
      <c r="A1864" s="4"/>
      <c r="B1864" s="11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4"/>
    </row>
    <row r="1865" spans="1:16" x14ac:dyDescent="0.2">
      <c r="A1865" s="4"/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4"/>
    </row>
    <row r="1866" spans="1:16" x14ac:dyDescent="0.2">
      <c r="A1866" s="4"/>
      <c r="B1866" s="11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4"/>
    </row>
    <row r="1867" spans="1:16" x14ac:dyDescent="0.2">
      <c r="A1867" s="4"/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4"/>
    </row>
    <row r="1868" spans="1:16" x14ac:dyDescent="0.2">
      <c r="A1868" s="4"/>
      <c r="B1868" s="11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4"/>
    </row>
    <row r="1869" spans="1:16" x14ac:dyDescent="0.2">
      <c r="A1869" s="4"/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4"/>
    </row>
    <row r="1870" spans="1:16" x14ac:dyDescent="0.2">
      <c r="A1870" s="4"/>
      <c r="B1870" s="11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4"/>
    </row>
    <row r="1871" spans="1:16" x14ac:dyDescent="0.2">
      <c r="A1871" s="4"/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4"/>
    </row>
    <row r="1872" spans="1:16" x14ac:dyDescent="0.2">
      <c r="A1872" s="4"/>
      <c r="B1872" s="11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4"/>
    </row>
    <row r="1873" spans="1:16" x14ac:dyDescent="0.2">
      <c r="A1873" s="4"/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4"/>
    </row>
    <row r="1874" spans="1:16" x14ac:dyDescent="0.2">
      <c r="A1874" s="4"/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4"/>
    </row>
    <row r="1875" spans="1:16" x14ac:dyDescent="0.2">
      <c r="A1875" s="4"/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4"/>
    </row>
    <row r="1876" spans="1:16" x14ac:dyDescent="0.2">
      <c r="A1876" s="4"/>
      <c r="B1876" s="11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4"/>
    </row>
    <row r="1877" spans="1:16" x14ac:dyDescent="0.2">
      <c r="A1877" s="4"/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4"/>
    </row>
    <row r="1878" spans="1:16" x14ac:dyDescent="0.2">
      <c r="A1878" s="4"/>
      <c r="B1878" s="11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4"/>
    </row>
    <row r="1879" spans="1:16" x14ac:dyDescent="0.2">
      <c r="A1879" s="4"/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4"/>
    </row>
    <row r="1880" spans="1:16" x14ac:dyDescent="0.2">
      <c r="A1880" s="4"/>
      <c r="B1880" s="11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4"/>
    </row>
    <row r="1881" spans="1:16" x14ac:dyDescent="0.2">
      <c r="A1881" s="4"/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4"/>
    </row>
    <row r="1882" spans="1:16" x14ac:dyDescent="0.2">
      <c r="A1882" s="4"/>
      <c r="B1882" s="11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4"/>
    </row>
    <row r="1883" spans="1:16" x14ac:dyDescent="0.2">
      <c r="A1883" s="4"/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4"/>
    </row>
    <row r="1884" spans="1:16" x14ac:dyDescent="0.2">
      <c r="A1884" s="4"/>
      <c r="B1884" s="11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4"/>
    </row>
    <row r="1885" spans="1:16" x14ac:dyDescent="0.2">
      <c r="A1885" s="4"/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4"/>
    </row>
    <row r="1886" spans="1:16" x14ac:dyDescent="0.2">
      <c r="A1886" s="4"/>
      <c r="B1886" s="11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4"/>
    </row>
    <row r="1887" spans="1:16" x14ac:dyDescent="0.2">
      <c r="A1887" s="4"/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4"/>
    </row>
    <row r="1888" spans="1:16" x14ac:dyDescent="0.2">
      <c r="A1888" s="4"/>
      <c r="B1888" s="11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4"/>
    </row>
    <row r="1889" spans="1:16" x14ac:dyDescent="0.2">
      <c r="A1889" s="4"/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4"/>
    </row>
    <row r="1890" spans="1:16" x14ac:dyDescent="0.2">
      <c r="A1890" s="4"/>
      <c r="B1890" s="11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4"/>
    </row>
    <row r="1891" spans="1:16" x14ac:dyDescent="0.2">
      <c r="A1891" s="4"/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4"/>
    </row>
    <row r="1892" spans="1:16" x14ac:dyDescent="0.2">
      <c r="A1892" s="4"/>
      <c r="B1892" s="11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4"/>
    </row>
    <row r="1893" spans="1:16" x14ac:dyDescent="0.2">
      <c r="A1893" s="4"/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4"/>
    </row>
    <row r="1894" spans="1:16" x14ac:dyDescent="0.2">
      <c r="A1894" s="4"/>
      <c r="B1894" s="11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4"/>
    </row>
    <row r="1895" spans="1:16" x14ac:dyDescent="0.2">
      <c r="A1895" s="4"/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4"/>
    </row>
    <row r="1896" spans="1:16" x14ac:dyDescent="0.2">
      <c r="A1896" s="4"/>
      <c r="B1896" s="11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4"/>
    </row>
    <row r="1897" spans="1:16" x14ac:dyDescent="0.2">
      <c r="A1897" s="4"/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4"/>
    </row>
    <row r="1898" spans="1:16" x14ac:dyDescent="0.2">
      <c r="A1898" s="4"/>
      <c r="B1898" s="11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4"/>
    </row>
    <row r="1899" spans="1:16" x14ac:dyDescent="0.2">
      <c r="A1899" s="4"/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4"/>
    </row>
    <row r="1900" spans="1:16" x14ac:dyDescent="0.2">
      <c r="A1900" s="4"/>
      <c r="B1900" s="11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4"/>
    </row>
    <row r="1901" spans="1:16" x14ac:dyDescent="0.2">
      <c r="A1901" s="4"/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4"/>
    </row>
    <row r="1902" spans="1:16" x14ac:dyDescent="0.2">
      <c r="A1902" s="4"/>
      <c r="B1902" s="11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4"/>
    </row>
    <row r="1903" spans="1:16" x14ac:dyDescent="0.2">
      <c r="A1903" s="4"/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4"/>
    </row>
    <row r="1904" spans="1:16" x14ac:dyDescent="0.2">
      <c r="A1904" s="4"/>
      <c r="B1904" s="11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4"/>
    </row>
    <row r="1905" spans="1:16" x14ac:dyDescent="0.2">
      <c r="A1905" s="4"/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4"/>
    </row>
    <row r="1906" spans="1:16" x14ac:dyDescent="0.2">
      <c r="A1906" s="4"/>
      <c r="B1906" s="11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4"/>
    </row>
    <row r="1907" spans="1:16" x14ac:dyDescent="0.2">
      <c r="A1907" s="4"/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4"/>
    </row>
    <row r="1908" spans="1:16" x14ac:dyDescent="0.2">
      <c r="A1908" s="4"/>
      <c r="B1908" s="11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4"/>
    </row>
    <row r="1909" spans="1:16" x14ac:dyDescent="0.2">
      <c r="A1909" s="4"/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4"/>
    </row>
    <row r="1910" spans="1:16" x14ac:dyDescent="0.2">
      <c r="A1910" s="4"/>
      <c r="B1910" s="11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4"/>
    </row>
    <row r="1911" spans="1:16" x14ac:dyDescent="0.2">
      <c r="A1911" s="4"/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4"/>
    </row>
    <row r="1912" spans="1:16" x14ac:dyDescent="0.2">
      <c r="A1912" s="4"/>
      <c r="B1912" s="11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4"/>
    </row>
    <row r="1913" spans="1:16" x14ac:dyDescent="0.2">
      <c r="A1913" s="4"/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4"/>
    </row>
    <row r="1914" spans="1:16" x14ac:dyDescent="0.2">
      <c r="A1914" s="4"/>
      <c r="B1914" s="11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4"/>
    </row>
    <row r="1915" spans="1:16" x14ac:dyDescent="0.2">
      <c r="A1915" s="4"/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4"/>
    </row>
    <row r="1916" spans="1:16" x14ac:dyDescent="0.2">
      <c r="A1916" s="4"/>
      <c r="B1916" s="11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4"/>
    </row>
    <row r="1917" spans="1:16" x14ac:dyDescent="0.2">
      <c r="A1917" s="4"/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4"/>
    </row>
    <row r="1918" spans="1:16" x14ac:dyDescent="0.2">
      <c r="A1918" s="4"/>
      <c r="B1918" s="11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4"/>
    </row>
    <row r="1919" spans="1:16" x14ac:dyDescent="0.2">
      <c r="A1919" s="4"/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4"/>
    </row>
    <row r="1920" spans="1:16" x14ac:dyDescent="0.2">
      <c r="A1920" s="4"/>
      <c r="B1920" s="11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4"/>
    </row>
    <row r="1921" spans="1:16" x14ac:dyDescent="0.2">
      <c r="A1921" s="4"/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4"/>
    </row>
    <row r="1922" spans="1:16" x14ac:dyDescent="0.2">
      <c r="A1922" s="4"/>
      <c r="B1922" s="11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4"/>
    </row>
    <row r="1923" spans="1:16" x14ac:dyDescent="0.2">
      <c r="A1923" s="4"/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4"/>
    </row>
    <row r="1924" spans="1:16" x14ac:dyDescent="0.2">
      <c r="A1924" s="4"/>
      <c r="B1924" s="11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4"/>
    </row>
    <row r="1925" spans="1:16" x14ac:dyDescent="0.2">
      <c r="A1925" s="4"/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4"/>
    </row>
    <row r="1926" spans="1:16" x14ac:dyDescent="0.2">
      <c r="A1926" s="4"/>
      <c r="B1926" s="11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4"/>
    </row>
    <row r="1927" spans="1:16" x14ac:dyDescent="0.2">
      <c r="A1927" s="4"/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4"/>
    </row>
    <row r="1928" spans="1:16" x14ac:dyDescent="0.2">
      <c r="A1928" s="4"/>
      <c r="B1928" s="11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4"/>
    </row>
    <row r="1929" spans="1:16" x14ac:dyDescent="0.2">
      <c r="A1929" s="4"/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4"/>
    </row>
    <row r="1930" spans="1:16" x14ac:dyDescent="0.2">
      <c r="A1930" s="4"/>
      <c r="B1930" s="11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4"/>
    </row>
    <row r="1931" spans="1:16" x14ac:dyDescent="0.2">
      <c r="A1931" s="4"/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4"/>
    </row>
    <row r="1932" spans="1:16" x14ac:dyDescent="0.2">
      <c r="A1932" s="4"/>
      <c r="B1932" s="11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4"/>
    </row>
    <row r="1933" spans="1:16" x14ac:dyDescent="0.2">
      <c r="A1933" s="4"/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4"/>
    </row>
    <row r="1934" spans="1:16" x14ac:dyDescent="0.2">
      <c r="A1934" s="4"/>
      <c r="B1934" s="11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4"/>
    </row>
    <row r="1935" spans="1:16" x14ac:dyDescent="0.2">
      <c r="A1935" s="4"/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4"/>
    </row>
    <row r="1936" spans="1:16" x14ac:dyDescent="0.2">
      <c r="A1936" s="4"/>
      <c r="B1936" s="11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4"/>
    </row>
    <row r="1937" spans="1:16" x14ac:dyDescent="0.2">
      <c r="A1937" s="4"/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4"/>
    </row>
    <row r="1938" spans="1:16" x14ac:dyDescent="0.2">
      <c r="A1938" s="4"/>
      <c r="B1938" s="11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4"/>
    </row>
    <row r="1939" spans="1:16" x14ac:dyDescent="0.2">
      <c r="A1939" s="4"/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4"/>
    </row>
    <row r="1940" spans="1:16" x14ac:dyDescent="0.2">
      <c r="A1940" s="4"/>
      <c r="B1940" s="11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4"/>
    </row>
    <row r="1941" spans="1:16" x14ac:dyDescent="0.2">
      <c r="A1941" s="4"/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4"/>
    </row>
    <row r="1942" spans="1:16" x14ac:dyDescent="0.2">
      <c r="A1942" s="4"/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4"/>
    </row>
    <row r="1943" spans="1:16" x14ac:dyDescent="0.2">
      <c r="A1943" s="4"/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4"/>
    </row>
    <row r="1944" spans="1:16" x14ac:dyDescent="0.2">
      <c r="A1944" s="4"/>
      <c r="B1944" s="11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4"/>
    </row>
    <row r="1945" spans="1:16" x14ac:dyDescent="0.2">
      <c r="A1945" s="4"/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4"/>
    </row>
    <row r="1946" spans="1:16" x14ac:dyDescent="0.2">
      <c r="A1946" s="4"/>
      <c r="B1946" s="11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4"/>
    </row>
    <row r="1947" spans="1:16" x14ac:dyDescent="0.2">
      <c r="A1947" s="4"/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4"/>
    </row>
    <row r="1948" spans="1:16" x14ac:dyDescent="0.2">
      <c r="B1948" s="11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4"/>
    </row>
    <row r="1949" spans="1:16" x14ac:dyDescent="0.2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4"/>
    </row>
    <row r="1950" spans="1:16" x14ac:dyDescent="0.2">
      <c r="B1950" s="11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4"/>
    </row>
    <row r="1951" spans="1:16" x14ac:dyDescent="0.2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4"/>
    </row>
    <row r="1952" spans="1:16" x14ac:dyDescent="0.2">
      <c r="B1952" s="11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4"/>
    </row>
    <row r="1953" spans="2:16" x14ac:dyDescent="0.2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4"/>
    </row>
    <row r="1954" spans="2:16" x14ac:dyDescent="0.2">
      <c r="B1954" s="11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4"/>
    </row>
    <row r="1955" spans="2:16" x14ac:dyDescent="0.2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4"/>
    </row>
    <row r="1956" spans="2:16" x14ac:dyDescent="0.2">
      <c r="B1956" s="11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4"/>
    </row>
    <row r="1957" spans="2:16" x14ac:dyDescent="0.2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4"/>
    </row>
    <row r="1958" spans="2:16" x14ac:dyDescent="0.2">
      <c r="B1958" s="11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4"/>
    </row>
    <row r="1959" spans="2:16" x14ac:dyDescent="0.2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4"/>
    </row>
    <row r="1960" spans="2:16" x14ac:dyDescent="0.2">
      <c r="B1960" s="11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4"/>
    </row>
    <row r="1961" spans="2:16" x14ac:dyDescent="0.2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4"/>
    </row>
    <row r="1962" spans="2:16" x14ac:dyDescent="0.2">
      <c r="B1962" s="11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4"/>
    </row>
    <row r="1963" spans="2:16" x14ac:dyDescent="0.2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4"/>
    </row>
    <row r="1964" spans="2:16" x14ac:dyDescent="0.2">
      <c r="B1964" s="11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4"/>
    </row>
    <row r="1965" spans="2:16" x14ac:dyDescent="0.2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4"/>
    </row>
    <row r="1966" spans="2:16" x14ac:dyDescent="0.2">
      <c r="B1966" s="11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4"/>
    </row>
    <row r="1967" spans="2:16" x14ac:dyDescent="0.2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4"/>
    </row>
    <row r="1968" spans="2:16" x14ac:dyDescent="0.2">
      <c r="B1968" s="11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4"/>
    </row>
    <row r="1969" spans="2:16" x14ac:dyDescent="0.2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4"/>
    </row>
    <row r="1970" spans="2:16" x14ac:dyDescent="0.2">
      <c r="B1970" s="11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4"/>
    </row>
    <row r="1971" spans="2:16" x14ac:dyDescent="0.2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4"/>
    </row>
    <row r="1972" spans="2:16" x14ac:dyDescent="0.2">
      <c r="B1972" s="11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4"/>
    </row>
    <row r="1973" spans="2:16" x14ac:dyDescent="0.2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4"/>
    </row>
    <row r="1974" spans="2:16" x14ac:dyDescent="0.2">
      <c r="B1974" s="11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4"/>
    </row>
    <row r="1975" spans="2:16" x14ac:dyDescent="0.2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4"/>
    </row>
    <row r="1976" spans="2:16" x14ac:dyDescent="0.2">
      <c r="B1976" s="11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4"/>
    </row>
    <row r="1977" spans="2:16" x14ac:dyDescent="0.2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4"/>
    </row>
    <row r="1978" spans="2:16" x14ac:dyDescent="0.2">
      <c r="B1978" s="11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4"/>
    </row>
    <row r="1979" spans="2:16" x14ac:dyDescent="0.2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4"/>
    </row>
    <row r="1980" spans="2:16" x14ac:dyDescent="0.2">
      <c r="B1980" s="11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4"/>
    </row>
    <row r="1981" spans="2:16" x14ac:dyDescent="0.2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4"/>
    </row>
    <row r="1982" spans="2:16" x14ac:dyDescent="0.2">
      <c r="B1982" s="11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4"/>
    </row>
    <row r="1983" spans="2:16" x14ac:dyDescent="0.2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4"/>
    </row>
    <row r="1984" spans="2:16" x14ac:dyDescent="0.2">
      <c r="B1984" s="11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4"/>
    </row>
    <row r="1985" spans="2:16" x14ac:dyDescent="0.2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4"/>
    </row>
    <row r="1986" spans="2:16" x14ac:dyDescent="0.2">
      <c r="B1986" s="11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4"/>
    </row>
    <row r="1987" spans="2:16" x14ac:dyDescent="0.2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4"/>
    </row>
    <row r="1988" spans="2:16" x14ac:dyDescent="0.2">
      <c r="B1988" s="11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4"/>
    </row>
    <row r="1989" spans="2:16" x14ac:dyDescent="0.2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4"/>
    </row>
    <row r="1990" spans="2:16" x14ac:dyDescent="0.2">
      <c r="B1990" s="11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4"/>
    </row>
    <row r="1991" spans="2:16" x14ac:dyDescent="0.2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4"/>
    </row>
    <row r="1992" spans="2:16" x14ac:dyDescent="0.2">
      <c r="B1992" s="11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4"/>
    </row>
    <row r="1993" spans="2:16" x14ac:dyDescent="0.2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4"/>
    </row>
    <row r="1994" spans="2:16" x14ac:dyDescent="0.2">
      <c r="B1994" s="11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4"/>
    </row>
    <row r="1995" spans="2:16" x14ac:dyDescent="0.2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4"/>
    </row>
    <row r="1996" spans="2:16" x14ac:dyDescent="0.2">
      <c r="B1996" s="11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4"/>
    </row>
    <row r="1997" spans="2:16" x14ac:dyDescent="0.2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4"/>
    </row>
    <row r="1998" spans="2:16" x14ac:dyDescent="0.2">
      <c r="B1998" s="11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4"/>
    </row>
    <row r="1999" spans="2:16" x14ac:dyDescent="0.2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4"/>
    </row>
    <row r="2000" spans="2:16" x14ac:dyDescent="0.2">
      <c r="B2000" s="11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4"/>
    </row>
    <row r="2001" spans="2:16" x14ac:dyDescent="0.2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4"/>
    </row>
    <row r="2002" spans="2:16" x14ac:dyDescent="0.2">
      <c r="B2002" s="11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4"/>
    </row>
    <row r="2003" spans="2:16" x14ac:dyDescent="0.2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4"/>
    </row>
    <row r="2004" spans="2:16" x14ac:dyDescent="0.2">
      <c r="B2004" s="11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4"/>
    </row>
    <row r="2005" spans="2:16" x14ac:dyDescent="0.2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4"/>
    </row>
    <row r="2006" spans="2:16" x14ac:dyDescent="0.2">
      <c r="B2006" s="11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4"/>
    </row>
    <row r="2007" spans="2:16" x14ac:dyDescent="0.2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4"/>
    </row>
    <row r="2008" spans="2:16" x14ac:dyDescent="0.2">
      <c r="B2008" s="11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4"/>
    </row>
    <row r="2009" spans="2:16" x14ac:dyDescent="0.2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4"/>
    </row>
    <row r="2010" spans="2:16" x14ac:dyDescent="0.2"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4"/>
    </row>
    <row r="2011" spans="2:16" x14ac:dyDescent="0.2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4"/>
    </row>
    <row r="2012" spans="2:16" x14ac:dyDescent="0.2">
      <c r="B2012" s="11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4"/>
    </row>
    <row r="2013" spans="2:16" x14ac:dyDescent="0.2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4"/>
    </row>
    <row r="2014" spans="2:16" x14ac:dyDescent="0.2">
      <c r="B2014" s="11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4"/>
    </row>
    <row r="2015" spans="2:16" x14ac:dyDescent="0.2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4"/>
    </row>
    <row r="2016" spans="2:16" x14ac:dyDescent="0.2">
      <c r="B2016" s="11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4"/>
    </row>
    <row r="2017" spans="2:16" x14ac:dyDescent="0.2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4"/>
    </row>
    <row r="2018" spans="2:16" x14ac:dyDescent="0.2">
      <c r="B2018" s="11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4"/>
    </row>
    <row r="2019" spans="2:16" x14ac:dyDescent="0.2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4"/>
    </row>
    <row r="2020" spans="2:16" x14ac:dyDescent="0.2">
      <c r="B2020" s="11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4"/>
    </row>
    <row r="2021" spans="2:16" x14ac:dyDescent="0.2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4"/>
    </row>
    <row r="2022" spans="2:16" x14ac:dyDescent="0.2">
      <c r="B2022" s="11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4"/>
    </row>
    <row r="2023" spans="2:16" x14ac:dyDescent="0.2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4"/>
    </row>
    <row r="2024" spans="2:16" x14ac:dyDescent="0.2">
      <c r="B2024" s="11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4"/>
    </row>
    <row r="2025" spans="2:16" x14ac:dyDescent="0.2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4"/>
    </row>
    <row r="2026" spans="2:16" x14ac:dyDescent="0.2">
      <c r="B2026" s="11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4"/>
    </row>
    <row r="2027" spans="2:16" x14ac:dyDescent="0.2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4"/>
    </row>
    <row r="2028" spans="2:16" x14ac:dyDescent="0.2">
      <c r="B2028" s="11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4"/>
    </row>
    <row r="2029" spans="2:16" x14ac:dyDescent="0.2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4"/>
    </row>
    <row r="2030" spans="2:16" x14ac:dyDescent="0.2">
      <c r="B2030" s="11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4"/>
    </row>
    <row r="2031" spans="2:16" x14ac:dyDescent="0.2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4"/>
    </row>
    <row r="2032" spans="2:16" x14ac:dyDescent="0.2"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4"/>
    </row>
    <row r="2033" spans="2:16" x14ac:dyDescent="0.2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4"/>
    </row>
    <row r="2034" spans="2:16" x14ac:dyDescent="0.2">
      <c r="B2034" s="11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4"/>
    </row>
    <row r="2035" spans="2:16" x14ac:dyDescent="0.2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4"/>
    </row>
    <row r="2036" spans="2:16" x14ac:dyDescent="0.2">
      <c r="B2036" s="11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4"/>
    </row>
    <row r="2037" spans="2:16" x14ac:dyDescent="0.2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4"/>
    </row>
    <row r="2038" spans="2:16" x14ac:dyDescent="0.2">
      <c r="B2038" s="11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4"/>
    </row>
    <row r="2039" spans="2:16" x14ac:dyDescent="0.2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4"/>
    </row>
    <row r="2040" spans="2:16" x14ac:dyDescent="0.2">
      <c r="B2040" s="11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4"/>
    </row>
    <row r="2041" spans="2:16" x14ac:dyDescent="0.2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4"/>
    </row>
    <row r="2042" spans="2:16" x14ac:dyDescent="0.2">
      <c r="B2042" s="11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4"/>
    </row>
    <row r="2043" spans="2:16" x14ac:dyDescent="0.2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4"/>
    </row>
    <row r="2044" spans="2:16" x14ac:dyDescent="0.2">
      <c r="B2044" s="11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4"/>
    </row>
    <row r="2045" spans="2:16" x14ac:dyDescent="0.2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4"/>
    </row>
    <row r="2046" spans="2:16" x14ac:dyDescent="0.2">
      <c r="B2046" s="11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4"/>
    </row>
    <row r="2047" spans="2:16" x14ac:dyDescent="0.2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4"/>
    </row>
    <row r="2048" spans="2:16" x14ac:dyDescent="0.2">
      <c r="B2048" s="11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4"/>
    </row>
    <row r="2049" spans="2:16" x14ac:dyDescent="0.2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4"/>
    </row>
    <row r="2050" spans="2:16" x14ac:dyDescent="0.2">
      <c r="B2050" s="11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4"/>
    </row>
    <row r="2051" spans="2:16" x14ac:dyDescent="0.2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4"/>
    </row>
    <row r="2052" spans="2:16" x14ac:dyDescent="0.2">
      <c r="B2052" s="11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4"/>
    </row>
    <row r="2053" spans="2:16" x14ac:dyDescent="0.2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4"/>
    </row>
    <row r="2054" spans="2:16" x14ac:dyDescent="0.2">
      <c r="B2054" s="11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4"/>
    </row>
    <row r="2055" spans="2:16" x14ac:dyDescent="0.2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4"/>
    </row>
    <row r="2056" spans="2:16" x14ac:dyDescent="0.2"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4"/>
    </row>
    <row r="2057" spans="2:16" x14ac:dyDescent="0.2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4"/>
    </row>
    <row r="2058" spans="2:16" x14ac:dyDescent="0.2">
      <c r="B2058" s="11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4"/>
    </row>
    <row r="2059" spans="2:16" x14ac:dyDescent="0.2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4"/>
    </row>
    <row r="2060" spans="2:16" x14ac:dyDescent="0.2">
      <c r="B2060" s="11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4"/>
    </row>
    <row r="2061" spans="2:16" x14ac:dyDescent="0.2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4"/>
    </row>
    <row r="2062" spans="2:16" x14ac:dyDescent="0.2">
      <c r="B2062" s="11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4"/>
    </row>
    <row r="2063" spans="2:16" x14ac:dyDescent="0.2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4"/>
    </row>
    <row r="2064" spans="2:16" x14ac:dyDescent="0.2">
      <c r="B2064" s="11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4"/>
    </row>
    <row r="2065" spans="2:16" x14ac:dyDescent="0.2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4"/>
    </row>
    <row r="2066" spans="2:16" x14ac:dyDescent="0.2">
      <c r="B2066" s="11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4"/>
    </row>
    <row r="2067" spans="2:16" x14ac:dyDescent="0.2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4"/>
    </row>
    <row r="2068" spans="2:16" x14ac:dyDescent="0.2">
      <c r="B2068" s="11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4"/>
    </row>
    <row r="2069" spans="2:16" x14ac:dyDescent="0.2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4"/>
    </row>
    <row r="2070" spans="2:16" x14ac:dyDescent="0.2">
      <c r="B2070" s="11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4"/>
    </row>
    <row r="2071" spans="2:16" x14ac:dyDescent="0.2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4"/>
    </row>
    <row r="2072" spans="2:16" x14ac:dyDescent="0.2">
      <c r="B2072" s="11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4"/>
    </row>
    <row r="2073" spans="2:16" x14ac:dyDescent="0.2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4"/>
    </row>
    <row r="2074" spans="2:16" x14ac:dyDescent="0.2">
      <c r="B2074" s="11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4"/>
    </row>
    <row r="2075" spans="2:16" x14ac:dyDescent="0.2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4"/>
    </row>
    <row r="2076" spans="2:16" x14ac:dyDescent="0.2">
      <c r="B2076" s="11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4"/>
    </row>
    <row r="2077" spans="2:16" x14ac:dyDescent="0.2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4"/>
    </row>
    <row r="2078" spans="2:16" x14ac:dyDescent="0.2">
      <c r="B2078" s="11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4"/>
    </row>
    <row r="2079" spans="2:16" x14ac:dyDescent="0.2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4"/>
    </row>
    <row r="2080" spans="2:16" x14ac:dyDescent="0.2">
      <c r="B2080" s="11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4"/>
    </row>
    <row r="2081" spans="2:16" x14ac:dyDescent="0.2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4"/>
    </row>
    <row r="2082" spans="2:16" x14ac:dyDescent="0.2">
      <c r="B2082" s="11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4"/>
    </row>
    <row r="2083" spans="2:16" x14ac:dyDescent="0.2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4"/>
    </row>
    <row r="2084" spans="2:16" x14ac:dyDescent="0.2">
      <c r="B2084" s="11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4"/>
    </row>
    <row r="2085" spans="2:16" x14ac:dyDescent="0.2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4"/>
    </row>
    <row r="2086" spans="2:16" x14ac:dyDescent="0.2">
      <c r="B2086" s="11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4"/>
    </row>
    <row r="2087" spans="2:16" x14ac:dyDescent="0.2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4"/>
    </row>
    <row r="2088" spans="2:16" x14ac:dyDescent="0.2">
      <c r="B2088" s="11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4"/>
    </row>
    <row r="2089" spans="2:16" x14ac:dyDescent="0.2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4"/>
    </row>
    <row r="2090" spans="2:16" x14ac:dyDescent="0.2">
      <c r="B2090" s="11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4"/>
    </row>
    <row r="2091" spans="2:16" x14ac:dyDescent="0.2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4"/>
    </row>
    <row r="2092" spans="2:16" x14ac:dyDescent="0.2">
      <c r="B2092" s="11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4"/>
    </row>
    <row r="2093" spans="2:16" x14ac:dyDescent="0.2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4"/>
    </row>
    <row r="2094" spans="2:16" x14ac:dyDescent="0.2">
      <c r="B2094" s="11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4"/>
    </row>
    <row r="2095" spans="2:16" x14ac:dyDescent="0.2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4"/>
    </row>
    <row r="2096" spans="2:16" x14ac:dyDescent="0.2">
      <c r="B2096" s="11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4"/>
    </row>
    <row r="2097" spans="2:16" x14ac:dyDescent="0.2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4"/>
    </row>
    <row r="2098" spans="2:16" x14ac:dyDescent="0.2">
      <c r="B2098" s="11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4"/>
    </row>
    <row r="2099" spans="2:16" x14ac:dyDescent="0.2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4"/>
    </row>
    <row r="2100" spans="2:16" x14ac:dyDescent="0.2">
      <c r="B2100" s="11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4"/>
    </row>
    <row r="2101" spans="2:16" x14ac:dyDescent="0.2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4"/>
    </row>
    <row r="2102" spans="2:16" x14ac:dyDescent="0.2"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4"/>
    </row>
    <row r="2103" spans="2:16" x14ac:dyDescent="0.2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4"/>
    </row>
    <row r="2104" spans="2:16" x14ac:dyDescent="0.2">
      <c r="B2104" s="11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4"/>
    </row>
    <row r="2105" spans="2:16" x14ac:dyDescent="0.2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4"/>
    </row>
    <row r="2106" spans="2:16" x14ac:dyDescent="0.2">
      <c r="B2106" s="11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4"/>
    </row>
    <row r="2107" spans="2:16" x14ac:dyDescent="0.2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4"/>
    </row>
    <row r="2108" spans="2:16" x14ac:dyDescent="0.2">
      <c r="B2108" s="11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4"/>
    </row>
    <row r="2109" spans="2:16" x14ac:dyDescent="0.2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4"/>
    </row>
    <row r="2110" spans="2:16" x14ac:dyDescent="0.2">
      <c r="B2110" s="11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4"/>
    </row>
    <row r="2111" spans="2:16" x14ac:dyDescent="0.2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4"/>
    </row>
    <row r="2112" spans="2:16" x14ac:dyDescent="0.2">
      <c r="B2112" s="11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4"/>
    </row>
    <row r="2113" spans="2:16" x14ac:dyDescent="0.2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4"/>
    </row>
    <row r="2114" spans="2:16" x14ac:dyDescent="0.2">
      <c r="B2114" s="11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4"/>
    </row>
    <row r="2115" spans="2:16" x14ac:dyDescent="0.2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4"/>
    </row>
    <row r="2116" spans="2:16" x14ac:dyDescent="0.2">
      <c r="B2116" s="11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4"/>
    </row>
    <row r="2117" spans="2:16" x14ac:dyDescent="0.2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4"/>
    </row>
    <row r="2118" spans="2:16" x14ac:dyDescent="0.2">
      <c r="B2118" s="11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4"/>
    </row>
    <row r="2119" spans="2:16" x14ac:dyDescent="0.2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4"/>
    </row>
    <row r="2120" spans="2:16" x14ac:dyDescent="0.2">
      <c r="B2120" s="11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4"/>
    </row>
    <row r="2121" spans="2:16" x14ac:dyDescent="0.2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4"/>
    </row>
    <row r="2122" spans="2:16" x14ac:dyDescent="0.2">
      <c r="B2122" s="11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4"/>
    </row>
    <row r="2123" spans="2:16" x14ac:dyDescent="0.2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4"/>
    </row>
    <row r="2124" spans="2:16" x14ac:dyDescent="0.2"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4"/>
    </row>
    <row r="2125" spans="2:16" x14ac:dyDescent="0.2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4"/>
    </row>
    <row r="2126" spans="2:16" x14ac:dyDescent="0.2">
      <c r="B2126" s="11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4"/>
    </row>
    <row r="2127" spans="2:16" x14ac:dyDescent="0.2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4"/>
    </row>
    <row r="2128" spans="2:16" x14ac:dyDescent="0.2">
      <c r="B2128" s="11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4"/>
    </row>
    <row r="2129" spans="2:16" x14ac:dyDescent="0.2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4"/>
    </row>
    <row r="2130" spans="2:16" x14ac:dyDescent="0.2">
      <c r="B2130" s="11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4"/>
    </row>
    <row r="2131" spans="2:16" x14ac:dyDescent="0.2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4"/>
    </row>
    <row r="2132" spans="2:16" x14ac:dyDescent="0.2">
      <c r="B2132" s="11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4"/>
    </row>
    <row r="2133" spans="2:16" x14ac:dyDescent="0.2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4"/>
    </row>
    <row r="2134" spans="2:16" x14ac:dyDescent="0.2">
      <c r="B2134" s="11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4"/>
    </row>
    <row r="2135" spans="2:16" x14ac:dyDescent="0.2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4"/>
    </row>
    <row r="2136" spans="2:16" x14ac:dyDescent="0.2">
      <c r="B2136" s="11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4"/>
    </row>
    <row r="2137" spans="2:16" x14ac:dyDescent="0.2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4"/>
    </row>
    <row r="2138" spans="2:16" x14ac:dyDescent="0.2">
      <c r="B2138" s="11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4"/>
    </row>
    <row r="2139" spans="2:16" x14ac:dyDescent="0.2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4"/>
    </row>
    <row r="2140" spans="2:16" x14ac:dyDescent="0.2">
      <c r="B2140" s="11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4"/>
    </row>
    <row r="2141" spans="2:16" x14ac:dyDescent="0.2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4"/>
    </row>
    <row r="2142" spans="2:16" x14ac:dyDescent="0.2">
      <c r="B2142" s="11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4"/>
    </row>
    <row r="2143" spans="2:16" x14ac:dyDescent="0.2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4"/>
    </row>
    <row r="2144" spans="2:16" x14ac:dyDescent="0.2">
      <c r="B2144" s="11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4"/>
    </row>
    <row r="2145" spans="2:16" x14ac:dyDescent="0.2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4"/>
    </row>
    <row r="2146" spans="2:16" x14ac:dyDescent="0.2">
      <c r="B2146" s="11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4"/>
    </row>
    <row r="2147" spans="2:16" x14ac:dyDescent="0.2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4"/>
    </row>
    <row r="2148" spans="2:16" x14ac:dyDescent="0.2">
      <c r="B2148" s="11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4"/>
    </row>
    <row r="2149" spans="2:16" x14ac:dyDescent="0.2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4"/>
    </row>
    <row r="2150" spans="2:16" x14ac:dyDescent="0.2">
      <c r="B2150" s="11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4"/>
    </row>
    <row r="2151" spans="2:16" x14ac:dyDescent="0.2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4"/>
    </row>
    <row r="2152" spans="2:16" x14ac:dyDescent="0.2">
      <c r="B2152" s="11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4"/>
    </row>
    <row r="2153" spans="2:16" x14ac:dyDescent="0.2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4"/>
    </row>
    <row r="2154" spans="2:16" x14ac:dyDescent="0.2">
      <c r="B2154" s="11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4"/>
    </row>
    <row r="2155" spans="2:16" x14ac:dyDescent="0.2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4"/>
    </row>
    <row r="2156" spans="2:16" x14ac:dyDescent="0.2">
      <c r="B2156" s="11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4"/>
    </row>
    <row r="2157" spans="2:16" x14ac:dyDescent="0.2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4"/>
    </row>
    <row r="2158" spans="2:16" x14ac:dyDescent="0.2">
      <c r="B2158" s="11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4"/>
    </row>
    <row r="2159" spans="2:16" x14ac:dyDescent="0.2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4"/>
    </row>
    <row r="2160" spans="2:16" x14ac:dyDescent="0.2">
      <c r="B2160" s="11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4"/>
    </row>
    <row r="2161" spans="2:16" x14ac:dyDescent="0.2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4"/>
    </row>
    <row r="2162" spans="2:16" x14ac:dyDescent="0.2">
      <c r="B2162" s="11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4"/>
    </row>
    <row r="2163" spans="2:16" x14ac:dyDescent="0.2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4"/>
    </row>
    <row r="2164" spans="2:16" x14ac:dyDescent="0.2">
      <c r="B2164" s="11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4"/>
    </row>
    <row r="2165" spans="2:16" x14ac:dyDescent="0.2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4"/>
    </row>
    <row r="2166" spans="2:16" x14ac:dyDescent="0.2">
      <c r="B2166" s="11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4"/>
    </row>
    <row r="2167" spans="2:16" x14ac:dyDescent="0.2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4"/>
    </row>
    <row r="2168" spans="2:16" x14ac:dyDescent="0.2">
      <c r="B2168" s="11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4"/>
    </row>
    <row r="2169" spans="2:16" x14ac:dyDescent="0.2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4"/>
    </row>
    <row r="2170" spans="2:16" x14ac:dyDescent="0.2"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4"/>
    </row>
    <row r="2171" spans="2:16" x14ac:dyDescent="0.2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4"/>
    </row>
    <row r="2172" spans="2:16" x14ac:dyDescent="0.2">
      <c r="B2172" s="11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4"/>
    </row>
    <row r="2173" spans="2:16" x14ac:dyDescent="0.2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4"/>
    </row>
    <row r="2174" spans="2:16" x14ac:dyDescent="0.2">
      <c r="B2174" s="11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4"/>
    </row>
    <row r="2175" spans="2:16" x14ac:dyDescent="0.2">
      <c r="B2175" s="11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4"/>
    </row>
    <row r="2176" spans="2:16" x14ac:dyDescent="0.2">
      <c r="B2176" s="11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4"/>
    </row>
    <row r="2177" spans="2:16" x14ac:dyDescent="0.2">
      <c r="B2177" s="11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4"/>
    </row>
    <row r="2178" spans="2:16" x14ac:dyDescent="0.2">
      <c r="B2178" s="11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4"/>
    </row>
    <row r="2179" spans="2:16" x14ac:dyDescent="0.2">
      <c r="B2179" s="11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4"/>
    </row>
    <row r="2180" spans="2:16" x14ac:dyDescent="0.2">
      <c r="B2180" s="11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4"/>
    </row>
    <row r="2181" spans="2:16" x14ac:dyDescent="0.2">
      <c r="B2181" s="11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4"/>
    </row>
    <row r="2182" spans="2:16" x14ac:dyDescent="0.2">
      <c r="B2182" s="11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4"/>
    </row>
    <row r="2183" spans="2:16" x14ac:dyDescent="0.2">
      <c r="B2183" s="11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4"/>
    </row>
    <row r="2184" spans="2:16" x14ac:dyDescent="0.2">
      <c r="B2184" s="11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4"/>
    </row>
    <row r="2185" spans="2:16" x14ac:dyDescent="0.2">
      <c r="B2185" s="11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4"/>
    </row>
    <row r="2186" spans="2:16" x14ac:dyDescent="0.2">
      <c r="B2186" s="11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4"/>
    </row>
    <row r="2187" spans="2:16" x14ac:dyDescent="0.2">
      <c r="B2187" s="11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4"/>
    </row>
    <row r="2188" spans="2:16" x14ac:dyDescent="0.2">
      <c r="B2188" s="11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4"/>
    </row>
    <row r="2189" spans="2:16" x14ac:dyDescent="0.2">
      <c r="B2189" s="11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4"/>
    </row>
    <row r="2190" spans="2:16" x14ac:dyDescent="0.2">
      <c r="B2190" s="11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4"/>
    </row>
    <row r="2191" spans="2:16" x14ac:dyDescent="0.2">
      <c r="B2191" s="11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4"/>
    </row>
    <row r="2192" spans="2:16" x14ac:dyDescent="0.2">
      <c r="B2192" s="11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4"/>
    </row>
    <row r="2193" spans="2:16" x14ac:dyDescent="0.2"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4"/>
    </row>
    <row r="2194" spans="2:16" x14ac:dyDescent="0.2">
      <c r="B2194" s="11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4"/>
    </row>
    <row r="2195" spans="2:16" x14ac:dyDescent="0.2">
      <c r="B2195" s="11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4"/>
    </row>
    <row r="2196" spans="2:16" x14ac:dyDescent="0.2">
      <c r="B2196" s="11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4"/>
    </row>
    <row r="2197" spans="2:16" x14ac:dyDescent="0.2">
      <c r="B2197" s="11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4"/>
    </row>
    <row r="2198" spans="2:16" x14ac:dyDescent="0.2">
      <c r="B2198" s="11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4"/>
    </row>
    <row r="2199" spans="2:16" x14ac:dyDescent="0.2">
      <c r="B2199" s="11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4"/>
    </row>
    <row r="2200" spans="2:16" x14ac:dyDescent="0.2">
      <c r="B2200" s="11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4"/>
    </row>
    <row r="2201" spans="2:16" x14ac:dyDescent="0.2">
      <c r="B2201" s="11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4"/>
    </row>
    <row r="2202" spans="2:16" x14ac:dyDescent="0.2">
      <c r="B2202" s="11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4"/>
    </row>
    <row r="2203" spans="2:16" x14ac:dyDescent="0.2">
      <c r="B2203" s="11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4"/>
    </row>
    <row r="2204" spans="2:16" x14ac:dyDescent="0.2">
      <c r="B2204" s="11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4"/>
    </row>
    <row r="2205" spans="2:16" x14ac:dyDescent="0.2">
      <c r="B2205" s="11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4"/>
    </row>
    <row r="2206" spans="2:16" x14ac:dyDescent="0.2">
      <c r="B2206" s="11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4"/>
    </row>
    <row r="2207" spans="2:16" x14ac:dyDescent="0.2">
      <c r="B2207" s="11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4"/>
    </row>
    <row r="2208" spans="2:16" x14ac:dyDescent="0.2">
      <c r="B2208" s="11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4"/>
    </row>
    <row r="2209" spans="2:16" x14ac:dyDescent="0.2">
      <c r="B2209" s="11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4"/>
    </row>
    <row r="2210" spans="2:16" x14ac:dyDescent="0.2">
      <c r="B2210" s="11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4"/>
    </row>
    <row r="2211" spans="2:16" x14ac:dyDescent="0.2">
      <c r="B2211" s="11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4"/>
    </row>
    <row r="2212" spans="2:16" x14ac:dyDescent="0.2">
      <c r="B2212" s="11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4"/>
    </row>
    <row r="2213" spans="2:16" x14ac:dyDescent="0.2">
      <c r="B2213" s="11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4"/>
    </row>
    <row r="2214" spans="2:16" x14ac:dyDescent="0.2">
      <c r="B2214" s="11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4"/>
    </row>
    <row r="2215" spans="2:16" x14ac:dyDescent="0.2">
      <c r="B2215" s="11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4"/>
    </row>
    <row r="2216" spans="2:16" x14ac:dyDescent="0.2"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4"/>
    </row>
    <row r="2217" spans="2:16" x14ac:dyDescent="0.2">
      <c r="B2217" s="11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4"/>
    </row>
    <row r="2218" spans="2:16" x14ac:dyDescent="0.2">
      <c r="B2218" s="11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4"/>
    </row>
    <row r="2219" spans="2:16" x14ac:dyDescent="0.2">
      <c r="B2219" s="11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4"/>
    </row>
    <row r="2220" spans="2:16" x14ac:dyDescent="0.2">
      <c r="B2220" s="11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4"/>
    </row>
    <row r="2221" spans="2:16" x14ac:dyDescent="0.2">
      <c r="B2221" s="11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4"/>
    </row>
    <row r="2222" spans="2:16" x14ac:dyDescent="0.2">
      <c r="B2222" s="11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4"/>
    </row>
    <row r="2223" spans="2:16" x14ac:dyDescent="0.2">
      <c r="B2223" s="11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4"/>
    </row>
    <row r="2224" spans="2:16" x14ac:dyDescent="0.2">
      <c r="B2224" s="11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4"/>
    </row>
    <row r="2225" spans="2:16" x14ac:dyDescent="0.2">
      <c r="B2225" s="11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4"/>
    </row>
    <row r="2226" spans="2:16" x14ac:dyDescent="0.2">
      <c r="B2226" s="11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4"/>
    </row>
    <row r="2227" spans="2:16" x14ac:dyDescent="0.2">
      <c r="B2227" s="11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4"/>
    </row>
    <row r="2228" spans="2:16" x14ac:dyDescent="0.2">
      <c r="B2228" s="11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4"/>
    </row>
    <row r="2229" spans="2:16" x14ac:dyDescent="0.2">
      <c r="B2229" s="11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4"/>
    </row>
    <row r="2230" spans="2:16" x14ac:dyDescent="0.2">
      <c r="B2230" s="11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4"/>
    </row>
    <row r="2231" spans="2:16" x14ac:dyDescent="0.2">
      <c r="B2231" s="11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4"/>
    </row>
    <row r="2232" spans="2:16" x14ac:dyDescent="0.2">
      <c r="B2232" s="11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4"/>
    </row>
    <row r="2233" spans="2:16" x14ac:dyDescent="0.2">
      <c r="B2233" s="11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4"/>
    </row>
    <row r="2234" spans="2:16" x14ac:dyDescent="0.2">
      <c r="B2234" s="11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4"/>
    </row>
    <row r="2235" spans="2:16" x14ac:dyDescent="0.2">
      <c r="B2235" s="11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4"/>
    </row>
    <row r="2236" spans="2:16" x14ac:dyDescent="0.2">
      <c r="B2236" s="11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4"/>
    </row>
    <row r="2237" spans="2:16" x14ac:dyDescent="0.2">
      <c r="B2237" s="11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4"/>
    </row>
    <row r="2238" spans="2:16" x14ac:dyDescent="0.2"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4"/>
    </row>
    <row r="2239" spans="2:16" x14ac:dyDescent="0.2">
      <c r="B2239" s="11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4"/>
    </row>
    <row r="2240" spans="2:16" x14ac:dyDescent="0.2">
      <c r="B2240" s="11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4"/>
    </row>
    <row r="2241" spans="2:16" x14ac:dyDescent="0.2">
      <c r="B2241" s="11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4"/>
    </row>
    <row r="2242" spans="2:16" x14ac:dyDescent="0.2">
      <c r="B2242" s="11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4"/>
    </row>
    <row r="2243" spans="2:16" x14ac:dyDescent="0.2">
      <c r="B2243" s="11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4"/>
    </row>
    <row r="2244" spans="2:16" x14ac:dyDescent="0.2">
      <c r="B2244" s="11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4"/>
    </row>
    <row r="2245" spans="2:16" x14ac:dyDescent="0.2">
      <c r="B2245" s="11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4"/>
    </row>
    <row r="2246" spans="2:16" x14ac:dyDescent="0.2">
      <c r="B2246" s="11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4"/>
    </row>
    <row r="2247" spans="2:16" x14ac:dyDescent="0.2">
      <c r="B2247" s="11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4"/>
    </row>
    <row r="2248" spans="2:16" x14ac:dyDescent="0.2">
      <c r="B2248" s="11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4"/>
    </row>
    <row r="2249" spans="2:16" x14ac:dyDescent="0.2">
      <c r="B2249" s="11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4"/>
    </row>
    <row r="2250" spans="2:16" x14ac:dyDescent="0.2">
      <c r="B2250" s="11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4"/>
    </row>
    <row r="2251" spans="2:16" x14ac:dyDescent="0.2">
      <c r="B2251" s="11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4"/>
    </row>
    <row r="2252" spans="2:16" x14ac:dyDescent="0.2">
      <c r="B2252" s="11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4"/>
    </row>
    <row r="2253" spans="2:16" x14ac:dyDescent="0.2">
      <c r="B2253" s="11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4"/>
    </row>
    <row r="2254" spans="2:16" x14ac:dyDescent="0.2">
      <c r="B2254" s="11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4"/>
    </row>
    <row r="2255" spans="2:16" x14ac:dyDescent="0.2">
      <c r="B2255" s="11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4"/>
    </row>
    <row r="2256" spans="2:16" x14ac:dyDescent="0.2">
      <c r="B2256" s="11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4"/>
    </row>
    <row r="2257" spans="2:16" x14ac:dyDescent="0.2">
      <c r="B2257" s="11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4"/>
    </row>
    <row r="2258" spans="2:16" x14ac:dyDescent="0.2">
      <c r="B2258" s="11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4"/>
    </row>
    <row r="2259" spans="2:16" x14ac:dyDescent="0.2">
      <c r="B2259" s="11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4"/>
    </row>
    <row r="2260" spans="2:16" x14ac:dyDescent="0.2">
      <c r="B2260" s="11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4"/>
    </row>
    <row r="2261" spans="2:16" x14ac:dyDescent="0.2">
      <c r="B2261" s="11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4"/>
    </row>
    <row r="2262" spans="2:16" x14ac:dyDescent="0.2"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4"/>
    </row>
    <row r="2263" spans="2:16" x14ac:dyDescent="0.2">
      <c r="B2263" s="11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4"/>
    </row>
    <row r="2264" spans="2:16" x14ac:dyDescent="0.2">
      <c r="B2264" s="11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4"/>
    </row>
    <row r="2265" spans="2:16" x14ac:dyDescent="0.2">
      <c r="B2265" s="11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4"/>
    </row>
    <row r="2266" spans="2:16" x14ac:dyDescent="0.2">
      <c r="B2266" s="11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4"/>
    </row>
    <row r="2267" spans="2:16" x14ac:dyDescent="0.2">
      <c r="B2267" s="11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4"/>
    </row>
    <row r="2268" spans="2:16" x14ac:dyDescent="0.2">
      <c r="B2268" s="11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4"/>
    </row>
    <row r="2269" spans="2:16" x14ac:dyDescent="0.2">
      <c r="B2269" s="11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4"/>
    </row>
    <row r="2270" spans="2:16" x14ac:dyDescent="0.2">
      <c r="B2270" s="11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4"/>
    </row>
    <row r="2271" spans="2:16" x14ac:dyDescent="0.2">
      <c r="B2271" s="11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4"/>
    </row>
    <row r="2272" spans="2:16" x14ac:dyDescent="0.2">
      <c r="B2272" s="11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4"/>
    </row>
    <row r="2273" spans="2:16" x14ac:dyDescent="0.2">
      <c r="B2273" s="11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4"/>
    </row>
    <row r="2274" spans="2:16" x14ac:dyDescent="0.2">
      <c r="B2274" s="11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4"/>
    </row>
    <row r="2275" spans="2:16" x14ac:dyDescent="0.2">
      <c r="B2275" s="11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4"/>
    </row>
    <row r="2276" spans="2:16" x14ac:dyDescent="0.2">
      <c r="B2276" s="11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4"/>
    </row>
    <row r="2277" spans="2:16" x14ac:dyDescent="0.2">
      <c r="B2277" s="11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4"/>
    </row>
    <row r="2278" spans="2:16" x14ac:dyDescent="0.2">
      <c r="B2278" s="11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4"/>
    </row>
    <row r="2279" spans="2:16" x14ac:dyDescent="0.2">
      <c r="B2279" s="11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4"/>
    </row>
    <row r="2280" spans="2:16" x14ac:dyDescent="0.2">
      <c r="B2280" s="11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4"/>
    </row>
    <row r="2281" spans="2:16" x14ac:dyDescent="0.2">
      <c r="B2281" s="11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4"/>
    </row>
    <row r="2282" spans="2:16" x14ac:dyDescent="0.2">
      <c r="B2282" s="11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4"/>
    </row>
    <row r="2283" spans="2:16" x14ac:dyDescent="0.2">
      <c r="B2283" s="11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4"/>
    </row>
    <row r="2284" spans="2:16" x14ac:dyDescent="0.2">
      <c r="B2284" s="11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4"/>
    </row>
    <row r="2285" spans="2:16" x14ac:dyDescent="0.2"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4"/>
    </row>
    <row r="2286" spans="2:16" x14ac:dyDescent="0.2">
      <c r="B2286" s="11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4"/>
    </row>
    <row r="2287" spans="2:16" x14ac:dyDescent="0.2">
      <c r="B2287" s="11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4"/>
    </row>
    <row r="2288" spans="2:16" x14ac:dyDescent="0.2">
      <c r="B2288" s="11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4"/>
    </row>
    <row r="2289" spans="2:16" x14ac:dyDescent="0.2">
      <c r="B2289" s="11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4"/>
    </row>
    <row r="2290" spans="2:16" x14ac:dyDescent="0.2">
      <c r="B2290" s="11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4"/>
    </row>
    <row r="2291" spans="2:16" x14ac:dyDescent="0.2">
      <c r="B2291" s="11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4"/>
    </row>
    <row r="2292" spans="2:16" x14ac:dyDescent="0.2">
      <c r="B2292" s="11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4"/>
    </row>
    <row r="2293" spans="2:16" x14ac:dyDescent="0.2">
      <c r="B2293" s="11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4"/>
    </row>
    <row r="2294" spans="2:16" x14ac:dyDescent="0.2">
      <c r="B2294" s="11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4"/>
    </row>
    <row r="2295" spans="2:16" x14ac:dyDescent="0.2">
      <c r="B2295" s="11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4"/>
    </row>
    <row r="2296" spans="2:16" x14ac:dyDescent="0.2">
      <c r="B2296" s="11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4"/>
    </row>
    <row r="2297" spans="2:16" x14ac:dyDescent="0.2">
      <c r="B2297" s="11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4"/>
    </row>
    <row r="2298" spans="2:16" x14ac:dyDescent="0.2">
      <c r="B2298" s="11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4"/>
    </row>
    <row r="2299" spans="2:16" x14ac:dyDescent="0.2">
      <c r="B2299" s="11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4"/>
    </row>
    <row r="2300" spans="2:16" x14ac:dyDescent="0.2">
      <c r="B2300" s="11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4"/>
    </row>
    <row r="2301" spans="2:16" x14ac:dyDescent="0.2">
      <c r="B2301" s="11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4"/>
    </row>
    <row r="2302" spans="2:16" x14ac:dyDescent="0.2">
      <c r="B2302" s="11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4"/>
    </row>
    <row r="2303" spans="2:16" x14ac:dyDescent="0.2">
      <c r="B2303" s="11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4"/>
    </row>
    <row r="2304" spans="2:16" x14ac:dyDescent="0.2">
      <c r="B2304" s="11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4"/>
    </row>
    <row r="2305" spans="2:16" x14ac:dyDescent="0.2">
      <c r="B2305" s="11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4"/>
    </row>
    <row r="2306" spans="2:16" x14ac:dyDescent="0.2"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4"/>
    </row>
    <row r="2307" spans="2:16" x14ac:dyDescent="0.2">
      <c r="B2307" s="11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4"/>
    </row>
    <row r="2308" spans="2:16" x14ac:dyDescent="0.2">
      <c r="B2308" s="11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4"/>
    </row>
    <row r="2309" spans="2:16" x14ac:dyDescent="0.2">
      <c r="B2309" s="11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4"/>
    </row>
    <row r="2310" spans="2:16" x14ac:dyDescent="0.2">
      <c r="B2310" s="11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4"/>
    </row>
    <row r="2311" spans="2:16" x14ac:dyDescent="0.2">
      <c r="B2311" s="11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4"/>
    </row>
    <row r="2312" spans="2:16" x14ac:dyDescent="0.2">
      <c r="B2312" s="11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4"/>
    </row>
    <row r="2313" spans="2:16" x14ac:dyDescent="0.2">
      <c r="B2313" s="11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4"/>
    </row>
    <row r="2314" spans="2:16" x14ac:dyDescent="0.2">
      <c r="B2314" s="11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4"/>
    </row>
    <row r="2315" spans="2:16" x14ac:dyDescent="0.2">
      <c r="B2315" s="11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4"/>
    </row>
    <row r="2316" spans="2:16" x14ac:dyDescent="0.2">
      <c r="B2316" s="11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4"/>
    </row>
    <row r="2317" spans="2:16" x14ac:dyDescent="0.2">
      <c r="B2317" s="11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4"/>
    </row>
    <row r="2318" spans="2:16" x14ac:dyDescent="0.2">
      <c r="B2318" s="11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4"/>
    </row>
    <row r="2319" spans="2:16" x14ac:dyDescent="0.2">
      <c r="B2319" s="11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4"/>
    </row>
    <row r="2320" spans="2:16" x14ac:dyDescent="0.2">
      <c r="B2320" s="11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4"/>
    </row>
    <row r="2321" spans="2:16" x14ac:dyDescent="0.2">
      <c r="B2321" s="11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4"/>
    </row>
    <row r="2322" spans="2:16" x14ac:dyDescent="0.2">
      <c r="B2322" s="11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4"/>
    </row>
    <row r="2323" spans="2:16" x14ac:dyDescent="0.2">
      <c r="B2323" s="11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4"/>
    </row>
    <row r="2324" spans="2:16" x14ac:dyDescent="0.2">
      <c r="B2324" s="11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4"/>
    </row>
    <row r="2325" spans="2:16" x14ac:dyDescent="0.2">
      <c r="B2325" s="11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4"/>
    </row>
    <row r="2326" spans="2:16" x14ac:dyDescent="0.2">
      <c r="B2326" s="11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4"/>
    </row>
    <row r="2327" spans="2:16" x14ac:dyDescent="0.2">
      <c r="B2327" s="11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4"/>
    </row>
    <row r="2328" spans="2:16" x14ac:dyDescent="0.2">
      <c r="B2328" s="11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4"/>
    </row>
    <row r="2329" spans="2:16" x14ac:dyDescent="0.2"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4"/>
    </row>
    <row r="2330" spans="2:16" x14ac:dyDescent="0.2">
      <c r="B2330" s="11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4"/>
    </row>
    <row r="2331" spans="2:16" x14ac:dyDescent="0.2">
      <c r="B2331" s="11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4"/>
    </row>
    <row r="2332" spans="2:16" x14ac:dyDescent="0.2">
      <c r="B2332" s="11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4"/>
    </row>
    <row r="2333" spans="2:16" x14ac:dyDescent="0.2">
      <c r="B2333" s="11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4"/>
    </row>
    <row r="2334" spans="2:16" x14ac:dyDescent="0.2">
      <c r="B2334" s="11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4"/>
    </row>
    <row r="2335" spans="2:16" x14ac:dyDescent="0.2">
      <c r="B2335" s="11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4"/>
    </row>
    <row r="2336" spans="2:16" x14ac:dyDescent="0.2">
      <c r="B2336" s="11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4"/>
    </row>
    <row r="2337" spans="2:16" x14ac:dyDescent="0.2">
      <c r="B2337" s="11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4"/>
    </row>
    <row r="2338" spans="2:16" x14ac:dyDescent="0.2">
      <c r="B2338" s="11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4"/>
    </row>
    <row r="2339" spans="2:16" x14ac:dyDescent="0.2">
      <c r="B2339" s="11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4"/>
    </row>
    <row r="2340" spans="2:16" x14ac:dyDescent="0.2">
      <c r="B2340" s="11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4"/>
    </row>
    <row r="2341" spans="2:16" x14ac:dyDescent="0.2">
      <c r="B2341" s="11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4"/>
    </row>
    <row r="2342" spans="2:16" x14ac:dyDescent="0.2">
      <c r="B2342" s="11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4"/>
    </row>
    <row r="2343" spans="2:16" x14ac:dyDescent="0.2">
      <c r="B2343" s="11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4"/>
    </row>
    <row r="2344" spans="2:16" x14ac:dyDescent="0.2">
      <c r="B2344" s="11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4"/>
    </row>
    <row r="2345" spans="2:16" x14ac:dyDescent="0.2">
      <c r="B2345" s="11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4"/>
    </row>
    <row r="2346" spans="2:16" x14ac:dyDescent="0.2">
      <c r="B2346" s="11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4"/>
    </row>
    <row r="2347" spans="2:16" x14ac:dyDescent="0.2">
      <c r="B2347" s="11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4"/>
    </row>
    <row r="2348" spans="2:16" x14ac:dyDescent="0.2">
      <c r="B2348" s="11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4"/>
    </row>
    <row r="2349" spans="2:16" x14ac:dyDescent="0.2">
      <c r="B2349" s="11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4"/>
    </row>
    <row r="2350" spans="2:16" x14ac:dyDescent="0.2">
      <c r="B2350" s="11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4"/>
    </row>
    <row r="2351" spans="2:16" x14ac:dyDescent="0.2"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4"/>
    </row>
    <row r="2352" spans="2:16" x14ac:dyDescent="0.2">
      <c r="B2352" s="11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4"/>
    </row>
    <row r="2353" spans="2:16" x14ac:dyDescent="0.2">
      <c r="B2353" s="11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4"/>
    </row>
    <row r="2354" spans="2:16" x14ac:dyDescent="0.2">
      <c r="B2354" s="11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4"/>
    </row>
    <row r="2355" spans="2:16" x14ac:dyDescent="0.2">
      <c r="B2355" s="11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4"/>
    </row>
    <row r="2356" spans="2:16" x14ac:dyDescent="0.2">
      <c r="B2356" s="11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4"/>
    </row>
    <row r="2357" spans="2:16" x14ac:dyDescent="0.2">
      <c r="B2357" s="11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4"/>
    </row>
    <row r="2358" spans="2:16" x14ac:dyDescent="0.2">
      <c r="B2358" s="11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4"/>
    </row>
    <row r="2359" spans="2:16" x14ac:dyDescent="0.2">
      <c r="B2359" s="11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4"/>
    </row>
    <row r="2360" spans="2:16" x14ac:dyDescent="0.2">
      <c r="B2360" s="11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4"/>
    </row>
    <row r="2361" spans="2:16" x14ac:dyDescent="0.2">
      <c r="B2361" s="11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4"/>
    </row>
    <row r="2362" spans="2:16" x14ac:dyDescent="0.2">
      <c r="B2362" s="11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4"/>
    </row>
    <row r="2363" spans="2:16" x14ac:dyDescent="0.2">
      <c r="B2363" s="11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4"/>
    </row>
    <row r="2364" spans="2:16" x14ac:dyDescent="0.2">
      <c r="B2364" s="11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4"/>
    </row>
    <row r="2365" spans="2:16" x14ac:dyDescent="0.2">
      <c r="B2365" s="11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4"/>
    </row>
    <row r="2366" spans="2:16" x14ac:dyDescent="0.2">
      <c r="B2366" s="11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4"/>
    </row>
    <row r="2367" spans="2:16" x14ac:dyDescent="0.2">
      <c r="B2367" s="11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4"/>
    </row>
    <row r="2368" spans="2:16" x14ac:dyDescent="0.2">
      <c r="B2368" s="11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4"/>
    </row>
    <row r="2369" spans="2:16" x14ac:dyDescent="0.2">
      <c r="B2369" s="11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4"/>
    </row>
    <row r="2370" spans="2:16" x14ac:dyDescent="0.2">
      <c r="B2370" s="11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4"/>
    </row>
    <row r="2371" spans="2:16" x14ac:dyDescent="0.2">
      <c r="B2371" s="11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4"/>
    </row>
    <row r="2372" spans="2:16" x14ac:dyDescent="0.2">
      <c r="B2372" s="11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4"/>
    </row>
    <row r="2373" spans="2:16" x14ac:dyDescent="0.2">
      <c r="B2373" s="11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4"/>
    </row>
    <row r="2374" spans="2:16" x14ac:dyDescent="0.2"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4"/>
    </row>
    <row r="2375" spans="2:16" x14ac:dyDescent="0.2">
      <c r="B2375" s="11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4"/>
    </row>
    <row r="2376" spans="2:16" x14ac:dyDescent="0.2">
      <c r="B2376" s="11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4"/>
    </row>
    <row r="2377" spans="2:16" x14ac:dyDescent="0.2">
      <c r="B2377" s="11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4"/>
    </row>
    <row r="2378" spans="2:16" x14ac:dyDescent="0.2">
      <c r="B2378" s="11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4"/>
    </row>
    <row r="2379" spans="2:16" x14ac:dyDescent="0.2">
      <c r="B2379" s="11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4"/>
    </row>
    <row r="2380" spans="2:16" x14ac:dyDescent="0.2">
      <c r="B2380" s="11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4"/>
    </row>
    <row r="2381" spans="2:16" x14ac:dyDescent="0.2">
      <c r="B2381" s="11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4"/>
    </row>
    <row r="2382" spans="2:16" x14ac:dyDescent="0.2">
      <c r="B2382" s="11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4"/>
    </row>
    <row r="2383" spans="2:16" x14ac:dyDescent="0.2">
      <c r="B2383" s="11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4"/>
    </row>
    <row r="2384" spans="2:16" x14ac:dyDescent="0.2">
      <c r="B2384" s="11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4"/>
    </row>
    <row r="2385" spans="2:16" x14ac:dyDescent="0.2">
      <c r="B2385" s="11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4"/>
    </row>
    <row r="2386" spans="2:16" x14ac:dyDescent="0.2">
      <c r="B2386" s="11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4"/>
    </row>
    <row r="2387" spans="2:16" x14ac:dyDescent="0.2">
      <c r="B2387" s="11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4"/>
    </row>
    <row r="2388" spans="2:16" x14ac:dyDescent="0.2">
      <c r="B2388" s="11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4"/>
    </row>
    <row r="2389" spans="2:16" x14ac:dyDescent="0.2">
      <c r="B2389" s="11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4"/>
    </row>
    <row r="2390" spans="2:16" x14ac:dyDescent="0.2">
      <c r="B2390" s="11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4"/>
    </row>
    <row r="2391" spans="2:16" x14ac:dyDescent="0.2">
      <c r="B2391" s="11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4"/>
    </row>
    <row r="2392" spans="2:16" x14ac:dyDescent="0.2">
      <c r="B2392" s="11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4"/>
    </row>
    <row r="2393" spans="2:16" x14ac:dyDescent="0.2">
      <c r="B2393" s="11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4"/>
    </row>
    <row r="2394" spans="2:16" x14ac:dyDescent="0.2">
      <c r="B2394" s="11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4"/>
    </row>
    <row r="2395" spans="2:16" x14ac:dyDescent="0.2">
      <c r="B2395" s="11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4"/>
    </row>
    <row r="2396" spans="2:16" x14ac:dyDescent="0.2"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4"/>
    </row>
    <row r="2397" spans="2:16" x14ac:dyDescent="0.2">
      <c r="B2397" s="11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4"/>
    </row>
    <row r="2398" spans="2:16" x14ac:dyDescent="0.2">
      <c r="B2398" s="11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4"/>
    </row>
    <row r="2399" spans="2:16" x14ac:dyDescent="0.2">
      <c r="B2399" s="11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4"/>
    </row>
    <row r="2400" spans="2:16" x14ac:dyDescent="0.2">
      <c r="B2400" s="11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4"/>
    </row>
    <row r="2401" spans="2:16" x14ac:dyDescent="0.2">
      <c r="B2401" s="11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4"/>
    </row>
    <row r="2402" spans="2:16" x14ac:dyDescent="0.2">
      <c r="B2402" s="11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4"/>
    </row>
    <row r="2403" spans="2:16" x14ac:dyDescent="0.2">
      <c r="B2403" s="11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4"/>
    </row>
    <row r="2404" spans="2:16" x14ac:dyDescent="0.2">
      <c r="B2404" s="11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4"/>
    </row>
    <row r="2405" spans="2:16" x14ac:dyDescent="0.2">
      <c r="B2405" s="11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4"/>
    </row>
    <row r="2406" spans="2:16" x14ac:dyDescent="0.2">
      <c r="B2406" s="11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4"/>
    </row>
    <row r="2407" spans="2:16" x14ac:dyDescent="0.2">
      <c r="B2407" s="11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4"/>
    </row>
    <row r="2408" spans="2:16" x14ac:dyDescent="0.2">
      <c r="B2408" s="11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4"/>
    </row>
    <row r="2409" spans="2:16" x14ac:dyDescent="0.2">
      <c r="B2409" s="11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4"/>
    </row>
    <row r="2410" spans="2:16" x14ac:dyDescent="0.2">
      <c r="B2410" s="11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4"/>
    </row>
    <row r="2411" spans="2:16" x14ac:dyDescent="0.2">
      <c r="B2411" s="11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4"/>
    </row>
    <row r="2412" spans="2:16" x14ac:dyDescent="0.2">
      <c r="B2412" s="11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4"/>
    </row>
    <row r="2413" spans="2:16" x14ac:dyDescent="0.2">
      <c r="B2413" s="11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4"/>
    </row>
    <row r="2414" spans="2:16" x14ac:dyDescent="0.2">
      <c r="B2414" s="11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4"/>
    </row>
    <row r="2415" spans="2:16" x14ac:dyDescent="0.2">
      <c r="B2415" s="11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4"/>
    </row>
    <row r="2416" spans="2:16" x14ac:dyDescent="0.2">
      <c r="B2416" s="11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4"/>
    </row>
    <row r="2417" spans="2:16" x14ac:dyDescent="0.2">
      <c r="B2417" s="11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4"/>
    </row>
    <row r="2418" spans="2:16" x14ac:dyDescent="0.2"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4"/>
    </row>
    <row r="2419" spans="2:16" x14ac:dyDescent="0.2">
      <c r="B2419" s="11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4"/>
    </row>
    <row r="2420" spans="2:16" x14ac:dyDescent="0.2">
      <c r="B2420" s="11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4"/>
    </row>
    <row r="2421" spans="2:16" x14ac:dyDescent="0.2">
      <c r="B2421" s="11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4"/>
    </row>
    <row r="2422" spans="2:16" x14ac:dyDescent="0.2">
      <c r="B2422" s="11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4"/>
    </row>
    <row r="2423" spans="2:16" x14ac:dyDescent="0.2">
      <c r="B2423" s="11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4"/>
    </row>
    <row r="2424" spans="2:16" x14ac:dyDescent="0.2">
      <c r="B2424" s="11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4"/>
    </row>
    <row r="2425" spans="2:16" x14ac:dyDescent="0.2">
      <c r="B2425" s="11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4"/>
    </row>
    <row r="2426" spans="2:16" x14ac:dyDescent="0.2">
      <c r="B2426" s="11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4"/>
    </row>
    <row r="2427" spans="2:16" x14ac:dyDescent="0.2">
      <c r="B2427" s="11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4"/>
    </row>
    <row r="2428" spans="2:16" x14ac:dyDescent="0.2">
      <c r="B2428" s="11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4"/>
    </row>
    <row r="2429" spans="2:16" x14ac:dyDescent="0.2">
      <c r="B2429" s="11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4"/>
    </row>
    <row r="2430" spans="2:16" x14ac:dyDescent="0.2">
      <c r="B2430" s="11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4"/>
    </row>
    <row r="2431" spans="2:16" x14ac:dyDescent="0.2">
      <c r="B2431" s="11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4"/>
    </row>
    <row r="2432" spans="2:16" x14ac:dyDescent="0.2">
      <c r="B2432" s="11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4"/>
    </row>
    <row r="2433" spans="2:16" x14ac:dyDescent="0.2">
      <c r="B2433" s="11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4"/>
    </row>
    <row r="2434" spans="2:16" x14ac:dyDescent="0.2">
      <c r="B2434" s="11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4"/>
    </row>
    <row r="2435" spans="2:16" x14ac:dyDescent="0.2">
      <c r="B2435" s="11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4"/>
    </row>
    <row r="2436" spans="2:16" x14ac:dyDescent="0.2">
      <c r="B2436" s="11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4"/>
    </row>
    <row r="2437" spans="2:16" x14ac:dyDescent="0.2">
      <c r="B2437" s="11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4"/>
    </row>
    <row r="2438" spans="2:16" x14ac:dyDescent="0.2">
      <c r="B2438" s="11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4"/>
    </row>
    <row r="2439" spans="2:16" x14ac:dyDescent="0.2">
      <c r="B2439" s="11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4"/>
    </row>
    <row r="2440" spans="2:16" x14ac:dyDescent="0.2">
      <c r="B2440" s="11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4"/>
    </row>
    <row r="2441" spans="2:16" x14ac:dyDescent="0.2"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4"/>
    </row>
    <row r="2442" spans="2:16" x14ac:dyDescent="0.2">
      <c r="B2442" s="11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4"/>
    </row>
    <row r="2443" spans="2:16" x14ac:dyDescent="0.2">
      <c r="B2443" s="11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4"/>
    </row>
    <row r="2444" spans="2:16" x14ac:dyDescent="0.2">
      <c r="B2444" s="11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4"/>
    </row>
    <row r="2445" spans="2:16" x14ac:dyDescent="0.2">
      <c r="B2445" s="11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4"/>
    </row>
    <row r="2446" spans="2:16" x14ac:dyDescent="0.2">
      <c r="B2446" s="11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4"/>
    </row>
    <row r="2447" spans="2:16" x14ac:dyDescent="0.2">
      <c r="B2447" s="11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4"/>
    </row>
    <row r="2448" spans="2:16" x14ac:dyDescent="0.2">
      <c r="B2448" s="11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4"/>
    </row>
    <row r="2449" spans="2:16" x14ac:dyDescent="0.2">
      <c r="B2449" s="11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4"/>
    </row>
    <row r="2450" spans="2:16" x14ac:dyDescent="0.2">
      <c r="B2450" s="11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4"/>
    </row>
    <row r="2451" spans="2:16" x14ac:dyDescent="0.2">
      <c r="B2451" s="11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4"/>
    </row>
    <row r="2452" spans="2:16" x14ac:dyDescent="0.2">
      <c r="B2452" s="11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4"/>
    </row>
    <row r="2453" spans="2:16" x14ac:dyDescent="0.2">
      <c r="B2453" s="11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4"/>
    </row>
    <row r="2454" spans="2:16" x14ac:dyDescent="0.2">
      <c r="B2454" s="11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4"/>
    </row>
    <row r="2455" spans="2:16" x14ac:dyDescent="0.2">
      <c r="B2455" s="11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4"/>
    </row>
    <row r="2456" spans="2:16" x14ac:dyDescent="0.2">
      <c r="B2456" s="11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4"/>
    </row>
    <row r="2457" spans="2:16" x14ac:dyDescent="0.2">
      <c r="B2457" s="11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4"/>
    </row>
    <row r="2458" spans="2:16" x14ac:dyDescent="0.2">
      <c r="B2458" s="11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4"/>
    </row>
    <row r="2459" spans="2:16" x14ac:dyDescent="0.2">
      <c r="B2459" s="11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4"/>
    </row>
    <row r="2460" spans="2:16" x14ac:dyDescent="0.2">
      <c r="B2460" s="11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4"/>
    </row>
    <row r="2461" spans="2:16" x14ac:dyDescent="0.2">
      <c r="B2461" s="11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4"/>
    </row>
    <row r="2462" spans="2:16" x14ac:dyDescent="0.2"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4"/>
    </row>
    <row r="2463" spans="2:16" x14ac:dyDescent="0.2">
      <c r="B2463" s="11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4"/>
    </row>
    <row r="2464" spans="2:16" x14ac:dyDescent="0.2">
      <c r="B2464" s="11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4"/>
    </row>
    <row r="2465" spans="2:16" x14ac:dyDescent="0.2">
      <c r="B2465" s="11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4"/>
    </row>
    <row r="2466" spans="2:16" x14ac:dyDescent="0.2">
      <c r="B2466" s="11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4"/>
    </row>
    <row r="2467" spans="2:16" x14ac:dyDescent="0.2">
      <c r="B2467" s="11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4"/>
    </row>
    <row r="2468" spans="2:16" x14ac:dyDescent="0.2">
      <c r="B2468" s="11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4"/>
    </row>
    <row r="2469" spans="2:16" x14ac:dyDescent="0.2">
      <c r="B2469" s="11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4"/>
    </row>
    <row r="2470" spans="2:16" x14ac:dyDescent="0.2">
      <c r="B2470" s="11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4"/>
    </row>
    <row r="2471" spans="2:16" x14ac:dyDescent="0.2">
      <c r="B2471" s="11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4"/>
    </row>
    <row r="2472" spans="2:16" x14ac:dyDescent="0.2">
      <c r="B2472" s="11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4"/>
    </row>
    <row r="2473" spans="2:16" x14ac:dyDescent="0.2">
      <c r="B2473" s="11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4"/>
    </row>
    <row r="2474" spans="2:16" x14ac:dyDescent="0.2">
      <c r="B2474" s="11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4"/>
    </row>
    <row r="2475" spans="2:16" x14ac:dyDescent="0.2">
      <c r="B2475" s="11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4"/>
    </row>
    <row r="2476" spans="2:16" x14ac:dyDescent="0.2">
      <c r="B2476" s="11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4"/>
    </row>
    <row r="2477" spans="2:16" x14ac:dyDescent="0.2">
      <c r="B2477" s="11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4"/>
    </row>
    <row r="2478" spans="2:16" x14ac:dyDescent="0.2">
      <c r="B2478" s="11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4"/>
    </row>
    <row r="2479" spans="2:16" x14ac:dyDescent="0.2">
      <c r="B2479" s="11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4"/>
    </row>
    <row r="2480" spans="2:16" x14ac:dyDescent="0.2">
      <c r="B2480" s="11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4"/>
    </row>
    <row r="2481" spans="2:16" x14ac:dyDescent="0.2">
      <c r="B2481" s="11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4"/>
    </row>
    <row r="2482" spans="2:16" x14ac:dyDescent="0.2">
      <c r="B2482" s="11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4"/>
    </row>
    <row r="2483" spans="2:16" x14ac:dyDescent="0.2">
      <c r="B2483" s="11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4"/>
    </row>
    <row r="2484" spans="2:16" x14ac:dyDescent="0.2">
      <c r="B2484" s="11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4"/>
    </row>
    <row r="2485" spans="2:16" x14ac:dyDescent="0.2">
      <c r="B2485" s="11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4"/>
    </row>
    <row r="2486" spans="2:16" x14ac:dyDescent="0.2">
      <c r="B2486" s="11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4"/>
    </row>
    <row r="2487" spans="2:16" x14ac:dyDescent="0.2"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4"/>
    </row>
    <row r="2488" spans="2:16" x14ac:dyDescent="0.2">
      <c r="B2488" s="11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4"/>
    </row>
    <row r="2489" spans="2:16" x14ac:dyDescent="0.2">
      <c r="B2489" s="11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4"/>
    </row>
    <row r="2490" spans="2:16" x14ac:dyDescent="0.2">
      <c r="B2490" s="11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4"/>
    </row>
    <row r="2491" spans="2:16" x14ac:dyDescent="0.2">
      <c r="B2491" s="11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4"/>
    </row>
    <row r="2492" spans="2:16" x14ac:dyDescent="0.2">
      <c r="B2492" s="11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4"/>
    </row>
    <row r="2493" spans="2:16" x14ac:dyDescent="0.2">
      <c r="B2493" s="11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4"/>
    </row>
    <row r="2494" spans="2:16" x14ac:dyDescent="0.2">
      <c r="B2494" s="11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4"/>
    </row>
    <row r="2495" spans="2:16" x14ac:dyDescent="0.2">
      <c r="B2495" s="11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4"/>
    </row>
    <row r="2496" spans="2:16" x14ac:dyDescent="0.2">
      <c r="B2496" s="11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4"/>
    </row>
    <row r="2497" spans="2:16" x14ac:dyDescent="0.2">
      <c r="B2497" s="11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4"/>
    </row>
    <row r="2498" spans="2:16" x14ac:dyDescent="0.2">
      <c r="B2498" s="11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4"/>
    </row>
    <row r="2499" spans="2:16" x14ac:dyDescent="0.2">
      <c r="B2499" s="11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4"/>
    </row>
    <row r="2500" spans="2:16" x14ac:dyDescent="0.2"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4"/>
    </row>
    <row r="2501" spans="2:16" x14ac:dyDescent="0.2"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4"/>
    </row>
    <row r="2502" spans="2:16" x14ac:dyDescent="0.2">
      <c r="B2502" s="11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4"/>
    </row>
    <row r="2503" spans="2:16" x14ac:dyDescent="0.2">
      <c r="B2503" s="11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4"/>
    </row>
    <row r="2504" spans="2:16" x14ac:dyDescent="0.2">
      <c r="B2504" s="11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4"/>
    </row>
    <row r="2505" spans="2:16" x14ac:dyDescent="0.2">
      <c r="B2505" s="11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4"/>
    </row>
    <row r="2506" spans="2:16" x14ac:dyDescent="0.2">
      <c r="B2506" s="11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4"/>
    </row>
    <row r="2507" spans="2:16" x14ac:dyDescent="0.2">
      <c r="B2507" s="11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4"/>
    </row>
    <row r="2508" spans="2:16" x14ac:dyDescent="0.2"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4"/>
    </row>
    <row r="2509" spans="2:16" x14ac:dyDescent="0.2">
      <c r="B2509" s="11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4"/>
    </row>
    <row r="2510" spans="2:16" x14ac:dyDescent="0.2">
      <c r="B2510" s="11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4"/>
    </row>
    <row r="2511" spans="2:16" x14ac:dyDescent="0.2">
      <c r="B2511" s="11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4"/>
    </row>
    <row r="2512" spans="2:16" x14ac:dyDescent="0.2">
      <c r="B2512" s="11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4"/>
    </row>
    <row r="2513" spans="2:16" x14ac:dyDescent="0.2">
      <c r="B2513" s="11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4"/>
    </row>
    <row r="2514" spans="2:16" x14ac:dyDescent="0.2">
      <c r="B2514" s="11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4"/>
    </row>
    <row r="2515" spans="2:16" x14ac:dyDescent="0.2">
      <c r="B2515" s="11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4"/>
    </row>
    <row r="2516" spans="2:16" x14ac:dyDescent="0.2">
      <c r="B2516" s="11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4"/>
    </row>
    <row r="2517" spans="2:16" x14ac:dyDescent="0.2">
      <c r="B2517" s="11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4"/>
    </row>
    <row r="2518" spans="2:16" x14ac:dyDescent="0.2">
      <c r="B2518" s="11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4"/>
    </row>
    <row r="2519" spans="2:16" x14ac:dyDescent="0.2">
      <c r="B2519" s="11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4"/>
    </row>
    <row r="2520" spans="2:16" x14ac:dyDescent="0.2">
      <c r="B2520" s="11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4"/>
    </row>
    <row r="2521" spans="2:16" x14ac:dyDescent="0.2">
      <c r="B2521" s="11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4"/>
    </row>
    <row r="2522" spans="2:16" x14ac:dyDescent="0.2">
      <c r="B2522" s="11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4"/>
    </row>
    <row r="2523" spans="2:16" x14ac:dyDescent="0.2">
      <c r="B2523" s="11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4"/>
    </row>
    <row r="2524" spans="2:16" x14ac:dyDescent="0.2">
      <c r="B2524" s="11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4"/>
    </row>
    <row r="2525" spans="2:16" x14ac:dyDescent="0.2">
      <c r="B2525" s="11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4"/>
    </row>
    <row r="2526" spans="2:16" x14ac:dyDescent="0.2">
      <c r="B2526" s="11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4"/>
    </row>
    <row r="2527" spans="2:16" x14ac:dyDescent="0.2">
      <c r="B2527" s="11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4"/>
    </row>
    <row r="2528" spans="2:16" x14ac:dyDescent="0.2">
      <c r="B2528" s="11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4"/>
    </row>
    <row r="2529" spans="2:16" x14ac:dyDescent="0.2">
      <c r="B2529" s="11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4"/>
    </row>
    <row r="2530" spans="2:16" x14ac:dyDescent="0.2">
      <c r="B2530" s="11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4"/>
    </row>
    <row r="2531" spans="2:16" x14ac:dyDescent="0.2"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4"/>
    </row>
    <row r="2532" spans="2:16" x14ac:dyDescent="0.2">
      <c r="B2532" s="11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4"/>
    </row>
    <row r="2533" spans="2:16" x14ac:dyDescent="0.2">
      <c r="B2533" s="11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4"/>
    </row>
    <row r="2534" spans="2:16" x14ac:dyDescent="0.2">
      <c r="B2534" s="11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4"/>
    </row>
    <row r="2535" spans="2:16" x14ac:dyDescent="0.2">
      <c r="B2535" s="11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4"/>
    </row>
    <row r="2536" spans="2:16" x14ac:dyDescent="0.2">
      <c r="B2536" s="11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4"/>
    </row>
    <row r="2537" spans="2:16" x14ac:dyDescent="0.2">
      <c r="B2537" s="11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4"/>
    </row>
    <row r="2538" spans="2:16" x14ac:dyDescent="0.2">
      <c r="B2538" s="11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4"/>
    </row>
    <row r="2539" spans="2:16" x14ac:dyDescent="0.2">
      <c r="B2539" s="11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4"/>
    </row>
    <row r="2540" spans="2:16" x14ac:dyDescent="0.2">
      <c r="B2540" s="11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4"/>
    </row>
    <row r="2541" spans="2:16" x14ac:dyDescent="0.2">
      <c r="B2541" s="11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4"/>
    </row>
    <row r="2542" spans="2:16" x14ac:dyDescent="0.2">
      <c r="B2542" s="11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4"/>
    </row>
    <row r="2543" spans="2:16" x14ac:dyDescent="0.2">
      <c r="B2543" s="11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4"/>
    </row>
    <row r="2544" spans="2:16" x14ac:dyDescent="0.2">
      <c r="B2544" s="11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4"/>
    </row>
    <row r="2545" spans="2:16" x14ac:dyDescent="0.2">
      <c r="B2545" s="11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4"/>
    </row>
    <row r="2546" spans="2:16" x14ac:dyDescent="0.2">
      <c r="B2546" s="11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4"/>
    </row>
    <row r="2547" spans="2:16" x14ac:dyDescent="0.2">
      <c r="B2547" s="11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4"/>
    </row>
    <row r="2548" spans="2:16" x14ac:dyDescent="0.2">
      <c r="B2548" s="11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4"/>
    </row>
    <row r="2549" spans="2:16" x14ac:dyDescent="0.2">
      <c r="B2549" s="11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4"/>
    </row>
    <row r="2550" spans="2:16" x14ac:dyDescent="0.2">
      <c r="B2550" s="11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4"/>
    </row>
    <row r="2551" spans="2:16" x14ac:dyDescent="0.2">
      <c r="B2551" s="11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4"/>
    </row>
    <row r="2552" spans="2:16" x14ac:dyDescent="0.2">
      <c r="B2552" s="11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4"/>
    </row>
    <row r="2553" spans="2:16" x14ac:dyDescent="0.2">
      <c r="B2553" s="11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4"/>
    </row>
    <row r="2554" spans="2:16" x14ac:dyDescent="0.2"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4"/>
    </row>
    <row r="2555" spans="2:16" x14ac:dyDescent="0.2">
      <c r="B2555" s="11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4"/>
    </row>
    <row r="2556" spans="2:16" x14ac:dyDescent="0.2">
      <c r="B2556" s="11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4"/>
    </row>
    <row r="2557" spans="2:16" x14ac:dyDescent="0.2">
      <c r="B2557" s="11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4"/>
    </row>
    <row r="2558" spans="2:16" x14ac:dyDescent="0.2">
      <c r="B2558" s="11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4"/>
    </row>
    <row r="2559" spans="2:16" x14ac:dyDescent="0.2">
      <c r="B2559" s="11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4"/>
    </row>
    <row r="2560" spans="2:16" x14ac:dyDescent="0.2">
      <c r="B2560" s="11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4"/>
    </row>
    <row r="2561" spans="2:16" x14ac:dyDescent="0.2">
      <c r="B2561" s="11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4"/>
    </row>
    <row r="2562" spans="2:16" x14ac:dyDescent="0.2">
      <c r="B2562" s="11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4"/>
    </row>
    <row r="2563" spans="2:16" x14ac:dyDescent="0.2">
      <c r="B2563" s="11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4"/>
    </row>
    <row r="2564" spans="2:16" x14ac:dyDescent="0.2">
      <c r="B2564" s="11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4"/>
    </row>
    <row r="2565" spans="2:16" x14ac:dyDescent="0.2">
      <c r="B2565" s="11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4"/>
    </row>
    <row r="2566" spans="2:16" x14ac:dyDescent="0.2">
      <c r="B2566" s="11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4"/>
    </row>
    <row r="2567" spans="2:16" x14ac:dyDescent="0.2">
      <c r="B2567" s="11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4"/>
    </row>
    <row r="2568" spans="2:16" x14ac:dyDescent="0.2">
      <c r="B2568" s="11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4"/>
    </row>
    <row r="2569" spans="2:16" x14ac:dyDescent="0.2">
      <c r="B2569" s="11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4"/>
    </row>
    <row r="2570" spans="2:16" x14ac:dyDescent="0.2">
      <c r="B2570" s="11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4"/>
    </row>
    <row r="2571" spans="2:16" x14ac:dyDescent="0.2">
      <c r="B2571" s="11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4"/>
    </row>
    <row r="2572" spans="2:16" x14ac:dyDescent="0.2">
      <c r="B2572" s="11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4"/>
    </row>
    <row r="2573" spans="2:16" x14ac:dyDescent="0.2">
      <c r="B2573" s="11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4"/>
    </row>
    <row r="2574" spans="2:16" x14ac:dyDescent="0.2">
      <c r="B2574" s="11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4"/>
    </row>
    <row r="2575" spans="2:16" x14ac:dyDescent="0.2">
      <c r="B2575" s="11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4"/>
    </row>
    <row r="2576" spans="2:16" x14ac:dyDescent="0.2">
      <c r="B2576" s="11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4"/>
    </row>
    <row r="2577" spans="2:16" x14ac:dyDescent="0.2"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4"/>
    </row>
    <row r="2578" spans="2:16" x14ac:dyDescent="0.2">
      <c r="B2578" s="11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4"/>
    </row>
    <row r="2579" spans="2:16" x14ac:dyDescent="0.2">
      <c r="B2579" s="11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4"/>
    </row>
    <row r="2580" spans="2:16" x14ac:dyDescent="0.2">
      <c r="B2580" s="11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4"/>
    </row>
    <row r="2581" spans="2:16" x14ac:dyDescent="0.2">
      <c r="B2581" s="11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4"/>
    </row>
    <row r="2582" spans="2:16" x14ac:dyDescent="0.2">
      <c r="B2582" s="11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4"/>
    </row>
    <row r="2583" spans="2:16" x14ac:dyDescent="0.2">
      <c r="B2583" s="11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4"/>
    </row>
    <row r="2584" spans="2:16" x14ac:dyDescent="0.2">
      <c r="B2584" s="11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4"/>
    </row>
    <row r="2585" spans="2:16" x14ac:dyDescent="0.2">
      <c r="B2585" s="11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4"/>
    </row>
    <row r="2586" spans="2:16" x14ac:dyDescent="0.2">
      <c r="B2586" s="11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4"/>
    </row>
    <row r="2587" spans="2:16" x14ac:dyDescent="0.2">
      <c r="B2587" s="11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4"/>
    </row>
    <row r="2588" spans="2:16" x14ac:dyDescent="0.2">
      <c r="B2588" s="11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4"/>
    </row>
    <row r="2589" spans="2:16" x14ac:dyDescent="0.2">
      <c r="B2589" s="11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4"/>
    </row>
    <row r="2590" spans="2:16" x14ac:dyDescent="0.2">
      <c r="B2590" s="11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4"/>
    </row>
    <row r="2591" spans="2:16" x14ac:dyDescent="0.2">
      <c r="B2591" s="11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4"/>
    </row>
    <row r="2592" spans="2:16" x14ac:dyDescent="0.2">
      <c r="B2592" s="11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4"/>
    </row>
    <row r="2593" spans="2:16" x14ac:dyDescent="0.2">
      <c r="B2593" s="11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4"/>
    </row>
    <row r="2594" spans="2:16" x14ac:dyDescent="0.2">
      <c r="B2594" s="11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4"/>
    </row>
    <row r="2595" spans="2:16" x14ac:dyDescent="0.2">
      <c r="B2595" s="11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4"/>
    </row>
    <row r="2596" spans="2:16" x14ac:dyDescent="0.2">
      <c r="B2596" s="11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4"/>
    </row>
    <row r="2597" spans="2:16" x14ac:dyDescent="0.2">
      <c r="B2597" s="11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4"/>
    </row>
    <row r="2598" spans="2:16" x14ac:dyDescent="0.2">
      <c r="B2598" s="11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4"/>
    </row>
    <row r="2599" spans="2:16" x14ac:dyDescent="0.2"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4"/>
    </row>
    <row r="2600" spans="2:16" x14ac:dyDescent="0.2">
      <c r="B2600" s="11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4"/>
    </row>
    <row r="2601" spans="2:16" x14ac:dyDescent="0.2">
      <c r="B2601" s="11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4"/>
    </row>
    <row r="2602" spans="2:16" x14ac:dyDescent="0.2">
      <c r="B2602" s="11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4"/>
    </row>
    <row r="2603" spans="2:16" x14ac:dyDescent="0.2">
      <c r="B2603" s="11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4"/>
    </row>
    <row r="2604" spans="2:16" x14ac:dyDescent="0.2">
      <c r="B2604" s="11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4"/>
    </row>
    <row r="2605" spans="2:16" x14ac:dyDescent="0.2">
      <c r="B2605" s="11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4"/>
    </row>
    <row r="2606" spans="2:16" x14ac:dyDescent="0.2">
      <c r="B2606" s="11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4"/>
    </row>
    <row r="2607" spans="2:16" x14ac:dyDescent="0.2">
      <c r="B2607" s="11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4"/>
    </row>
    <row r="2608" spans="2:16" x14ac:dyDescent="0.2">
      <c r="B2608" s="11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4"/>
    </row>
    <row r="2609" spans="2:16" x14ac:dyDescent="0.2">
      <c r="B2609" s="11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4"/>
    </row>
    <row r="2610" spans="2:16" x14ac:dyDescent="0.2">
      <c r="B2610" s="11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4"/>
    </row>
    <row r="2611" spans="2:16" x14ac:dyDescent="0.2">
      <c r="B2611" s="11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4"/>
    </row>
    <row r="2612" spans="2:16" x14ac:dyDescent="0.2">
      <c r="B2612" s="11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4"/>
    </row>
    <row r="2613" spans="2:16" x14ac:dyDescent="0.2">
      <c r="B2613" s="11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4"/>
    </row>
    <row r="2614" spans="2:16" x14ac:dyDescent="0.2">
      <c r="B2614" s="11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4"/>
    </row>
    <row r="2615" spans="2:16" x14ac:dyDescent="0.2">
      <c r="B2615" s="11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4"/>
    </row>
    <row r="2616" spans="2:16" x14ac:dyDescent="0.2">
      <c r="B2616" s="11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4"/>
    </row>
    <row r="2617" spans="2:16" x14ac:dyDescent="0.2">
      <c r="B2617" s="11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4"/>
    </row>
    <row r="2618" spans="2:16" x14ac:dyDescent="0.2">
      <c r="B2618" s="11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4"/>
    </row>
    <row r="2619" spans="2:16" x14ac:dyDescent="0.2">
      <c r="B2619" s="11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4"/>
    </row>
    <row r="2620" spans="2:16" x14ac:dyDescent="0.2">
      <c r="B2620" s="11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4"/>
    </row>
    <row r="2621" spans="2:16" x14ac:dyDescent="0.2">
      <c r="B2621" s="11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4"/>
    </row>
    <row r="2622" spans="2:16" x14ac:dyDescent="0.2">
      <c r="B2622" s="11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4"/>
    </row>
    <row r="2623" spans="2:16" x14ac:dyDescent="0.2"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4"/>
    </row>
    <row r="2624" spans="2:16" x14ac:dyDescent="0.2">
      <c r="B2624" s="11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4"/>
    </row>
    <row r="2625" spans="2:16" x14ac:dyDescent="0.2">
      <c r="B2625" s="11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4"/>
    </row>
    <row r="2626" spans="2:16" x14ac:dyDescent="0.2">
      <c r="B2626" s="11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4"/>
    </row>
    <row r="2627" spans="2:16" x14ac:dyDescent="0.2">
      <c r="B2627" s="11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4"/>
    </row>
    <row r="2628" spans="2:16" x14ac:dyDescent="0.2">
      <c r="B2628" s="11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4"/>
    </row>
    <row r="2629" spans="2:16" x14ac:dyDescent="0.2">
      <c r="B2629" s="11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4"/>
    </row>
    <row r="2630" spans="2:16" x14ac:dyDescent="0.2">
      <c r="B2630" s="11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4"/>
    </row>
    <row r="2631" spans="2:16" x14ac:dyDescent="0.2">
      <c r="B2631" s="11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4"/>
    </row>
    <row r="2632" spans="2:16" x14ac:dyDescent="0.2">
      <c r="B2632" s="11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4"/>
    </row>
    <row r="2633" spans="2:16" x14ac:dyDescent="0.2">
      <c r="B2633" s="11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4"/>
    </row>
    <row r="2634" spans="2:16" x14ac:dyDescent="0.2">
      <c r="B2634" s="11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4"/>
    </row>
    <row r="2635" spans="2:16" x14ac:dyDescent="0.2">
      <c r="B2635" s="11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4"/>
    </row>
    <row r="2636" spans="2:16" x14ac:dyDescent="0.2">
      <c r="B2636" s="11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4"/>
    </row>
    <row r="2637" spans="2:16" x14ac:dyDescent="0.2">
      <c r="B2637" s="11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4"/>
    </row>
    <row r="2638" spans="2:16" x14ac:dyDescent="0.2">
      <c r="B2638" s="11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4"/>
    </row>
    <row r="2639" spans="2:16" x14ac:dyDescent="0.2">
      <c r="B2639" s="11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4"/>
    </row>
    <row r="2640" spans="2:16" x14ac:dyDescent="0.2">
      <c r="B2640" s="11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4"/>
    </row>
    <row r="2641" spans="2:16" x14ac:dyDescent="0.2">
      <c r="B2641" s="11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4"/>
    </row>
    <row r="2642" spans="2:16" x14ac:dyDescent="0.2">
      <c r="B2642" s="11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4"/>
    </row>
    <row r="2643" spans="2:16" x14ac:dyDescent="0.2">
      <c r="B2643" s="11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4"/>
    </row>
    <row r="2644" spans="2:16" x14ac:dyDescent="0.2">
      <c r="B2644" s="11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4"/>
    </row>
    <row r="2645" spans="2:16" x14ac:dyDescent="0.2"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4"/>
    </row>
    <row r="2646" spans="2:16" x14ac:dyDescent="0.2">
      <c r="B2646" s="11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4"/>
    </row>
    <row r="2647" spans="2:16" x14ac:dyDescent="0.2">
      <c r="B2647" s="11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4"/>
    </row>
    <row r="2648" spans="2:16" x14ac:dyDescent="0.2">
      <c r="B2648" s="11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4"/>
    </row>
    <row r="2649" spans="2:16" x14ac:dyDescent="0.2">
      <c r="B2649" s="11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4"/>
    </row>
    <row r="2650" spans="2:16" x14ac:dyDescent="0.2">
      <c r="B2650" s="11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4"/>
    </row>
    <row r="2651" spans="2:16" x14ac:dyDescent="0.2">
      <c r="B2651" s="11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4"/>
    </row>
    <row r="2652" spans="2:16" x14ac:dyDescent="0.2">
      <c r="B2652" s="11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4"/>
    </row>
    <row r="2653" spans="2:16" x14ac:dyDescent="0.2">
      <c r="B2653" s="11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4"/>
    </row>
    <row r="2654" spans="2:16" x14ac:dyDescent="0.2">
      <c r="B2654" s="11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4"/>
    </row>
    <row r="2655" spans="2:16" x14ac:dyDescent="0.2">
      <c r="B2655" s="11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4"/>
    </row>
    <row r="2656" spans="2:16" x14ac:dyDescent="0.2">
      <c r="B2656" s="11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4"/>
    </row>
    <row r="2657" spans="2:16" x14ac:dyDescent="0.2">
      <c r="B2657" s="11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4"/>
    </row>
    <row r="2658" spans="2:16" x14ac:dyDescent="0.2">
      <c r="B2658" s="11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4"/>
    </row>
    <row r="2659" spans="2:16" x14ac:dyDescent="0.2">
      <c r="B2659" s="11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4"/>
    </row>
    <row r="2660" spans="2:16" x14ac:dyDescent="0.2">
      <c r="B2660" s="11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4"/>
    </row>
    <row r="2661" spans="2:16" x14ac:dyDescent="0.2">
      <c r="B2661" s="11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4"/>
    </row>
    <row r="2662" spans="2:16" x14ac:dyDescent="0.2">
      <c r="B2662" s="11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4"/>
    </row>
    <row r="2663" spans="2:16" x14ac:dyDescent="0.2">
      <c r="B2663" s="11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4"/>
    </row>
    <row r="2664" spans="2:16" x14ac:dyDescent="0.2">
      <c r="B2664" s="11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4"/>
    </row>
    <row r="2665" spans="2:16" x14ac:dyDescent="0.2">
      <c r="B2665" s="11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4"/>
    </row>
    <row r="2666" spans="2:16" x14ac:dyDescent="0.2">
      <c r="B2666" s="11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4"/>
    </row>
    <row r="2667" spans="2:16" x14ac:dyDescent="0.2">
      <c r="B2667" s="11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4"/>
    </row>
    <row r="2668" spans="2:16" x14ac:dyDescent="0.2"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4"/>
    </row>
    <row r="2669" spans="2:16" x14ac:dyDescent="0.2">
      <c r="B2669" s="11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4"/>
    </row>
    <row r="2670" spans="2:16" x14ac:dyDescent="0.2">
      <c r="B2670" s="11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4"/>
    </row>
    <row r="2671" spans="2:16" x14ac:dyDescent="0.2">
      <c r="B2671" s="11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4"/>
    </row>
    <row r="2672" spans="2:16" x14ac:dyDescent="0.2">
      <c r="B2672" s="11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4"/>
    </row>
    <row r="2673" spans="2:16" x14ac:dyDescent="0.2">
      <c r="B2673" s="11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4"/>
    </row>
    <row r="2674" spans="2:16" x14ac:dyDescent="0.2">
      <c r="B2674" s="11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4"/>
    </row>
    <row r="2675" spans="2:16" x14ac:dyDescent="0.2">
      <c r="B2675" s="11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4"/>
    </row>
    <row r="2676" spans="2:16" x14ac:dyDescent="0.2">
      <c r="B2676" s="11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4"/>
    </row>
    <row r="2677" spans="2:16" x14ac:dyDescent="0.2">
      <c r="B2677" s="11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4"/>
    </row>
    <row r="2678" spans="2:16" x14ac:dyDescent="0.2">
      <c r="B2678" s="11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4"/>
    </row>
    <row r="2679" spans="2:16" x14ac:dyDescent="0.2">
      <c r="B2679" s="11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4"/>
    </row>
    <row r="2680" spans="2:16" x14ac:dyDescent="0.2">
      <c r="B2680" s="11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4"/>
    </row>
    <row r="2681" spans="2:16" x14ac:dyDescent="0.2">
      <c r="B2681" s="11"/>
      <c r="C2681" s="11"/>
      <c r="D2681" s="11"/>
      <c r="E2681" s="11"/>
      <c r="F2681" s="11"/>
      <c r="G2681" s="11"/>
      <c r="H2681" s="11"/>
      <c r="I2681" s="11"/>
      <c r="J2681" s="11"/>
      <c r="K2681" s="11"/>
      <c r="L2681" s="11"/>
      <c r="M2681" s="11"/>
      <c r="N2681" s="11"/>
      <c r="O2681" s="11"/>
      <c r="P2681" s="4"/>
    </row>
    <row r="2682" spans="2:16" x14ac:dyDescent="0.2">
      <c r="B2682" s="11"/>
      <c r="C2682" s="11"/>
      <c r="D2682" s="11"/>
      <c r="E2682" s="11"/>
      <c r="F2682" s="11"/>
      <c r="G2682" s="11"/>
      <c r="H2682" s="11"/>
      <c r="I2682" s="11"/>
      <c r="J2682" s="11"/>
      <c r="K2682" s="11"/>
      <c r="L2682" s="11"/>
      <c r="M2682" s="11"/>
      <c r="N2682" s="11"/>
      <c r="O2682" s="11"/>
      <c r="P2682" s="4"/>
    </row>
    <row r="2683" spans="2:16" x14ac:dyDescent="0.2">
      <c r="B2683" s="11"/>
      <c r="C2683" s="11"/>
      <c r="D2683" s="11"/>
      <c r="E2683" s="11"/>
      <c r="F2683" s="11"/>
      <c r="G2683" s="11"/>
      <c r="H2683" s="11"/>
      <c r="I2683" s="11"/>
      <c r="J2683" s="11"/>
      <c r="K2683" s="11"/>
      <c r="L2683" s="11"/>
      <c r="M2683" s="11"/>
      <c r="N2683" s="11"/>
      <c r="O2683" s="11"/>
      <c r="P2683" s="4"/>
    </row>
    <row r="2684" spans="2:16" x14ac:dyDescent="0.2">
      <c r="B2684" s="11"/>
      <c r="C2684" s="11"/>
      <c r="D2684" s="11"/>
      <c r="E2684" s="11"/>
      <c r="F2684" s="11"/>
      <c r="G2684" s="11"/>
      <c r="H2684" s="11"/>
      <c r="I2684" s="11"/>
      <c r="J2684" s="11"/>
      <c r="K2684" s="11"/>
      <c r="L2684" s="11"/>
      <c r="M2684" s="11"/>
      <c r="N2684" s="11"/>
      <c r="O2684" s="11"/>
      <c r="P2684" s="4"/>
    </row>
    <row r="2685" spans="2:16" x14ac:dyDescent="0.2">
      <c r="B2685" s="11"/>
      <c r="C2685" s="11"/>
      <c r="D2685" s="11"/>
      <c r="E2685" s="11"/>
      <c r="F2685" s="11"/>
      <c r="G2685" s="11"/>
      <c r="H2685" s="11"/>
      <c r="I2685" s="11"/>
      <c r="J2685" s="11"/>
      <c r="K2685" s="11"/>
      <c r="L2685" s="11"/>
      <c r="M2685" s="11"/>
      <c r="N2685" s="11"/>
      <c r="O2685" s="11"/>
      <c r="P2685" s="4"/>
    </row>
    <row r="2686" spans="2:16" x14ac:dyDescent="0.2">
      <c r="B2686" s="11"/>
      <c r="C2686" s="11"/>
      <c r="D2686" s="11"/>
      <c r="E2686" s="11"/>
      <c r="F2686" s="11"/>
      <c r="G2686" s="11"/>
      <c r="H2686" s="11"/>
      <c r="I2686" s="11"/>
      <c r="J2686" s="11"/>
      <c r="K2686" s="11"/>
      <c r="L2686" s="11"/>
      <c r="M2686" s="11"/>
      <c r="N2686" s="11"/>
      <c r="O2686" s="11"/>
      <c r="P2686" s="4"/>
    </row>
    <row r="2687" spans="2:16" x14ac:dyDescent="0.2">
      <c r="B2687" s="11"/>
      <c r="C2687" s="11"/>
      <c r="D2687" s="11"/>
      <c r="E2687" s="11"/>
      <c r="F2687" s="11"/>
      <c r="G2687" s="11"/>
      <c r="H2687" s="11"/>
      <c r="I2687" s="11"/>
      <c r="J2687" s="11"/>
      <c r="K2687" s="11"/>
      <c r="L2687" s="11"/>
      <c r="M2687" s="11"/>
      <c r="N2687" s="11"/>
      <c r="O2687" s="11"/>
      <c r="P2687" s="4"/>
    </row>
    <row r="2688" spans="2:16" x14ac:dyDescent="0.2">
      <c r="B2688" s="11"/>
      <c r="C2688" s="11"/>
      <c r="D2688" s="11"/>
      <c r="E2688" s="11"/>
      <c r="F2688" s="11"/>
      <c r="G2688" s="11"/>
      <c r="H2688" s="11"/>
      <c r="I2688" s="11"/>
      <c r="J2688" s="11"/>
      <c r="K2688" s="11"/>
      <c r="L2688" s="11"/>
      <c r="M2688" s="11"/>
      <c r="N2688" s="11"/>
      <c r="O2688" s="11"/>
      <c r="P2688" s="4"/>
    </row>
    <row r="2689" spans="2:16" x14ac:dyDescent="0.2">
      <c r="B2689" s="11"/>
      <c r="C2689" s="11"/>
      <c r="D2689" s="11"/>
      <c r="E2689" s="11"/>
      <c r="F2689" s="11"/>
      <c r="G2689" s="11"/>
      <c r="H2689" s="11"/>
      <c r="I2689" s="11"/>
      <c r="J2689" s="11"/>
      <c r="K2689" s="11"/>
      <c r="L2689" s="11"/>
      <c r="M2689" s="11"/>
      <c r="N2689" s="11"/>
      <c r="O2689" s="11"/>
      <c r="P2689" s="4"/>
    </row>
    <row r="2690" spans="2:16" x14ac:dyDescent="0.2">
      <c r="B2690" s="11"/>
      <c r="C2690" s="11"/>
      <c r="D2690" s="11"/>
      <c r="E2690" s="11"/>
      <c r="F2690" s="11"/>
      <c r="G2690" s="11"/>
      <c r="H2690" s="11"/>
      <c r="I2690" s="11"/>
      <c r="J2690" s="11"/>
      <c r="K2690" s="11"/>
      <c r="L2690" s="11"/>
      <c r="M2690" s="11"/>
      <c r="N2690" s="11"/>
      <c r="O2690" s="11"/>
      <c r="P2690" s="4"/>
    </row>
    <row r="2691" spans="2:16" x14ac:dyDescent="0.2">
      <c r="B2691" s="11"/>
      <c r="C2691" s="11"/>
      <c r="D2691" s="11"/>
      <c r="E2691" s="11"/>
      <c r="F2691" s="11"/>
      <c r="G2691" s="11"/>
      <c r="H2691" s="11"/>
      <c r="I2691" s="11"/>
      <c r="J2691" s="11"/>
      <c r="K2691" s="11"/>
      <c r="L2691" s="11"/>
      <c r="M2691" s="11"/>
      <c r="N2691" s="11"/>
      <c r="O2691" s="11"/>
      <c r="P2691" s="4"/>
    </row>
    <row r="2692" spans="2:16" x14ac:dyDescent="0.2"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1"/>
      <c r="N2692" s="11"/>
      <c r="O2692" s="11"/>
      <c r="P2692" s="4"/>
    </row>
    <row r="2693" spans="2:16" x14ac:dyDescent="0.2">
      <c r="B2693" s="11"/>
      <c r="C2693" s="11"/>
      <c r="D2693" s="11"/>
      <c r="E2693" s="11"/>
      <c r="F2693" s="11"/>
      <c r="G2693" s="11"/>
      <c r="H2693" s="11"/>
      <c r="I2693" s="11"/>
      <c r="J2693" s="11"/>
      <c r="K2693" s="11"/>
      <c r="L2693" s="11"/>
      <c r="M2693" s="11"/>
      <c r="N2693" s="11"/>
      <c r="O2693" s="11"/>
      <c r="P2693" s="4"/>
    </row>
    <row r="2694" spans="2:16" x14ac:dyDescent="0.2">
      <c r="B2694" s="11"/>
      <c r="C2694" s="11"/>
      <c r="D2694" s="11"/>
      <c r="E2694" s="11"/>
      <c r="F2694" s="11"/>
      <c r="G2694" s="11"/>
      <c r="H2694" s="11"/>
      <c r="I2694" s="11"/>
      <c r="J2694" s="11"/>
      <c r="K2694" s="11"/>
      <c r="L2694" s="11"/>
      <c r="M2694" s="11"/>
      <c r="N2694" s="11"/>
      <c r="O2694" s="11"/>
      <c r="P2694" s="4"/>
    </row>
    <row r="2695" spans="2:16" x14ac:dyDescent="0.2">
      <c r="B2695" s="11"/>
      <c r="C2695" s="11"/>
      <c r="D2695" s="11"/>
      <c r="E2695" s="11"/>
      <c r="F2695" s="11"/>
      <c r="G2695" s="11"/>
      <c r="H2695" s="11"/>
      <c r="I2695" s="11"/>
      <c r="J2695" s="11"/>
      <c r="K2695" s="11"/>
      <c r="L2695" s="11"/>
      <c r="M2695" s="11"/>
      <c r="N2695" s="11"/>
      <c r="O2695" s="11"/>
      <c r="P2695" s="4"/>
    </row>
    <row r="2696" spans="2:16" x14ac:dyDescent="0.2">
      <c r="B2696" s="11"/>
      <c r="C2696" s="11"/>
      <c r="D2696" s="11"/>
      <c r="E2696" s="11"/>
      <c r="F2696" s="11"/>
      <c r="G2696" s="11"/>
      <c r="H2696" s="11"/>
      <c r="I2696" s="11"/>
      <c r="J2696" s="11"/>
      <c r="K2696" s="11"/>
      <c r="L2696" s="11"/>
      <c r="M2696" s="11"/>
      <c r="N2696" s="11"/>
      <c r="O2696" s="11"/>
      <c r="P2696" s="4"/>
    </row>
    <row r="2697" spans="2:16" x14ac:dyDescent="0.2">
      <c r="B2697" s="11"/>
      <c r="C2697" s="11"/>
      <c r="D2697" s="11"/>
      <c r="E2697" s="11"/>
      <c r="F2697" s="11"/>
      <c r="G2697" s="11"/>
      <c r="H2697" s="11"/>
      <c r="I2697" s="11"/>
      <c r="J2697" s="11"/>
      <c r="K2697" s="11"/>
      <c r="L2697" s="11"/>
      <c r="M2697" s="11"/>
      <c r="N2697" s="11"/>
      <c r="O2697" s="11"/>
      <c r="P2697" s="4"/>
    </row>
    <row r="2698" spans="2:16" x14ac:dyDescent="0.2">
      <c r="B2698" s="11"/>
      <c r="C2698" s="11"/>
      <c r="D2698" s="11"/>
      <c r="E2698" s="11"/>
      <c r="F2698" s="11"/>
      <c r="G2698" s="11"/>
      <c r="H2698" s="11"/>
      <c r="I2698" s="11"/>
      <c r="J2698" s="11"/>
      <c r="K2698" s="11"/>
      <c r="L2698" s="11"/>
      <c r="M2698" s="11"/>
      <c r="N2698" s="11"/>
      <c r="O2698" s="11"/>
      <c r="P2698" s="4"/>
    </row>
    <row r="2699" spans="2:16" x14ac:dyDescent="0.2">
      <c r="B2699" s="11"/>
      <c r="C2699" s="11"/>
      <c r="D2699" s="11"/>
      <c r="E2699" s="11"/>
      <c r="F2699" s="11"/>
      <c r="G2699" s="11"/>
      <c r="H2699" s="11"/>
      <c r="I2699" s="11"/>
      <c r="J2699" s="11"/>
      <c r="K2699" s="11"/>
      <c r="L2699" s="11"/>
      <c r="M2699" s="11"/>
      <c r="N2699" s="11"/>
      <c r="O2699" s="11"/>
      <c r="P2699" s="4"/>
    </row>
    <row r="2700" spans="2:16" x14ac:dyDescent="0.2">
      <c r="B2700" s="11"/>
      <c r="C2700" s="11"/>
      <c r="D2700" s="11"/>
      <c r="E2700" s="11"/>
      <c r="F2700" s="11"/>
      <c r="G2700" s="11"/>
      <c r="H2700" s="11"/>
      <c r="I2700" s="11"/>
      <c r="J2700" s="11"/>
      <c r="K2700" s="11"/>
      <c r="L2700" s="11"/>
      <c r="M2700" s="11"/>
      <c r="N2700" s="11"/>
      <c r="O2700" s="11"/>
      <c r="P2700" s="4"/>
    </row>
    <row r="2701" spans="2:16" x14ac:dyDescent="0.2">
      <c r="B2701" s="11"/>
      <c r="C2701" s="11"/>
      <c r="D2701" s="11"/>
      <c r="E2701" s="11"/>
      <c r="F2701" s="11"/>
      <c r="G2701" s="11"/>
      <c r="H2701" s="11"/>
      <c r="I2701" s="11"/>
      <c r="J2701" s="11"/>
      <c r="K2701" s="11"/>
      <c r="L2701" s="11"/>
      <c r="M2701" s="11"/>
      <c r="N2701" s="11"/>
      <c r="O2701" s="11"/>
      <c r="P2701" s="4"/>
    </row>
    <row r="2702" spans="2:16" x14ac:dyDescent="0.2">
      <c r="B2702" s="11"/>
      <c r="C2702" s="11"/>
      <c r="D2702" s="11"/>
      <c r="E2702" s="11"/>
      <c r="F2702" s="11"/>
      <c r="G2702" s="11"/>
      <c r="H2702" s="11"/>
      <c r="I2702" s="11"/>
      <c r="J2702" s="11"/>
      <c r="K2702" s="11"/>
      <c r="L2702" s="11"/>
      <c r="M2702" s="11"/>
      <c r="N2702" s="11"/>
      <c r="O2702" s="11"/>
      <c r="P2702" s="4"/>
    </row>
    <row r="2703" spans="2:16" x14ac:dyDescent="0.2">
      <c r="B2703" s="11"/>
      <c r="C2703" s="11"/>
      <c r="D2703" s="11"/>
      <c r="E2703" s="11"/>
      <c r="F2703" s="11"/>
      <c r="G2703" s="11"/>
      <c r="H2703" s="11"/>
      <c r="I2703" s="11"/>
      <c r="J2703" s="11"/>
      <c r="K2703" s="11"/>
      <c r="L2703" s="11"/>
      <c r="M2703" s="11"/>
      <c r="N2703" s="11"/>
      <c r="O2703" s="11"/>
      <c r="P2703" s="4"/>
    </row>
    <row r="2704" spans="2:16" x14ac:dyDescent="0.2">
      <c r="B2704" s="11"/>
      <c r="C2704" s="11"/>
      <c r="D2704" s="11"/>
      <c r="E2704" s="11"/>
      <c r="F2704" s="11"/>
      <c r="G2704" s="11"/>
      <c r="H2704" s="11"/>
      <c r="I2704" s="11"/>
      <c r="J2704" s="11"/>
      <c r="K2704" s="11"/>
      <c r="L2704" s="11"/>
      <c r="M2704" s="11"/>
      <c r="N2704" s="11"/>
      <c r="O2704" s="11"/>
      <c r="P2704" s="4"/>
    </row>
    <row r="2705" spans="2:16" x14ac:dyDescent="0.2">
      <c r="B2705" s="11"/>
      <c r="C2705" s="11"/>
      <c r="D2705" s="11"/>
      <c r="E2705" s="11"/>
      <c r="F2705" s="11"/>
      <c r="G2705" s="11"/>
      <c r="H2705" s="11"/>
      <c r="I2705" s="11"/>
      <c r="J2705" s="11"/>
      <c r="K2705" s="11"/>
      <c r="L2705" s="11"/>
      <c r="M2705" s="11"/>
      <c r="N2705" s="11"/>
      <c r="O2705" s="11"/>
      <c r="P2705" s="4"/>
    </row>
    <row r="2706" spans="2:16" x14ac:dyDescent="0.2">
      <c r="B2706" s="11"/>
      <c r="C2706" s="11"/>
      <c r="D2706" s="11"/>
      <c r="E2706" s="11"/>
      <c r="F2706" s="11"/>
      <c r="G2706" s="11"/>
      <c r="H2706" s="11"/>
      <c r="I2706" s="11"/>
      <c r="J2706" s="11"/>
      <c r="K2706" s="11"/>
      <c r="L2706" s="11"/>
      <c r="M2706" s="11"/>
      <c r="N2706" s="11"/>
      <c r="O2706" s="11"/>
      <c r="P2706" s="4"/>
    </row>
    <row r="2707" spans="2:16" x14ac:dyDescent="0.2">
      <c r="B2707" s="11"/>
      <c r="C2707" s="11"/>
      <c r="D2707" s="11"/>
      <c r="E2707" s="11"/>
      <c r="F2707" s="11"/>
      <c r="G2707" s="11"/>
      <c r="H2707" s="11"/>
      <c r="I2707" s="11"/>
      <c r="J2707" s="11"/>
      <c r="K2707" s="11"/>
      <c r="L2707" s="11"/>
      <c r="M2707" s="11"/>
      <c r="N2707" s="11"/>
      <c r="O2707" s="11"/>
      <c r="P2707" s="4"/>
    </row>
    <row r="2708" spans="2:16" x14ac:dyDescent="0.2">
      <c r="B2708" s="11"/>
      <c r="C2708" s="11"/>
      <c r="D2708" s="11"/>
      <c r="E2708" s="11"/>
      <c r="F2708" s="11"/>
      <c r="G2708" s="11"/>
      <c r="H2708" s="11"/>
      <c r="I2708" s="11"/>
      <c r="J2708" s="11"/>
      <c r="K2708" s="11"/>
      <c r="L2708" s="11"/>
      <c r="M2708" s="11"/>
      <c r="N2708" s="11"/>
      <c r="O2708" s="11"/>
      <c r="P2708" s="4"/>
    </row>
    <row r="2709" spans="2:16" x14ac:dyDescent="0.2">
      <c r="B2709" s="11"/>
      <c r="C2709" s="11"/>
      <c r="D2709" s="11"/>
      <c r="E2709" s="11"/>
      <c r="F2709" s="11"/>
      <c r="G2709" s="11"/>
      <c r="H2709" s="11"/>
      <c r="I2709" s="11"/>
      <c r="J2709" s="11"/>
      <c r="K2709" s="11"/>
      <c r="L2709" s="11"/>
      <c r="M2709" s="11"/>
      <c r="N2709" s="11"/>
      <c r="O2709" s="11"/>
      <c r="P2709" s="4"/>
    </row>
    <row r="2710" spans="2:16" x14ac:dyDescent="0.2">
      <c r="B2710" s="11"/>
      <c r="C2710" s="11"/>
      <c r="D2710" s="11"/>
      <c r="E2710" s="11"/>
      <c r="F2710" s="11"/>
      <c r="G2710" s="11"/>
      <c r="H2710" s="11"/>
      <c r="I2710" s="11"/>
      <c r="J2710" s="11"/>
      <c r="K2710" s="11"/>
      <c r="L2710" s="11"/>
      <c r="M2710" s="11"/>
      <c r="N2710" s="11"/>
      <c r="O2710" s="11"/>
      <c r="P2710" s="4"/>
    </row>
    <row r="2711" spans="2:16" x14ac:dyDescent="0.2">
      <c r="B2711" s="11"/>
      <c r="C2711" s="11"/>
      <c r="D2711" s="11"/>
      <c r="E2711" s="11"/>
      <c r="F2711" s="11"/>
      <c r="G2711" s="11"/>
      <c r="H2711" s="11"/>
      <c r="I2711" s="11"/>
      <c r="J2711" s="11"/>
      <c r="K2711" s="11"/>
      <c r="L2711" s="11"/>
      <c r="M2711" s="11"/>
      <c r="N2711" s="11"/>
      <c r="O2711" s="11"/>
      <c r="P2711" s="4"/>
    </row>
    <row r="2712" spans="2:16" x14ac:dyDescent="0.2">
      <c r="B2712" s="11"/>
      <c r="C2712" s="11"/>
      <c r="D2712" s="11"/>
      <c r="E2712" s="11"/>
      <c r="F2712" s="11"/>
      <c r="G2712" s="11"/>
      <c r="H2712" s="11"/>
      <c r="I2712" s="11"/>
      <c r="J2712" s="11"/>
      <c r="K2712" s="11"/>
      <c r="L2712" s="11"/>
      <c r="M2712" s="11"/>
      <c r="N2712" s="11"/>
      <c r="O2712" s="11"/>
      <c r="P2712" s="4"/>
    </row>
    <row r="2713" spans="2:16" x14ac:dyDescent="0.2">
      <c r="B2713" s="11"/>
      <c r="C2713" s="11"/>
      <c r="D2713" s="11"/>
      <c r="E2713" s="11"/>
      <c r="F2713" s="11"/>
      <c r="G2713" s="11"/>
      <c r="H2713" s="11"/>
      <c r="I2713" s="11"/>
      <c r="J2713" s="11"/>
      <c r="K2713" s="11"/>
      <c r="L2713" s="11"/>
      <c r="M2713" s="11"/>
      <c r="N2713" s="11"/>
      <c r="O2713" s="11"/>
      <c r="P2713" s="4"/>
    </row>
    <row r="2714" spans="2:16" x14ac:dyDescent="0.2">
      <c r="B2714" s="11"/>
      <c r="C2714" s="11"/>
      <c r="D2714" s="11"/>
      <c r="E2714" s="11"/>
      <c r="F2714" s="11"/>
      <c r="G2714" s="11"/>
      <c r="H2714" s="11"/>
      <c r="I2714" s="11"/>
      <c r="J2714" s="11"/>
      <c r="K2714" s="11"/>
      <c r="L2714" s="11"/>
      <c r="M2714" s="11"/>
      <c r="N2714" s="11"/>
      <c r="O2714" s="11"/>
      <c r="P2714" s="4"/>
    </row>
    <row r="2715" spans="2:16" x14ac:dyDescent="0.2"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1"/>
      <c r="N2715" s="11"/>
      <c r="O2715" s="11"/>
      <c r="P2715" s="4"/>
    </row>
    <row r="2716" spans="2:16" x14ac:dyDescent="0.2">
      <c r="B2716" s="11"/>
      <c r="C2716" s="11"/>
      <c r="D2716" s="11"/>
      <c r="E2716" s="11"/>
      <c r="F2716" s="11"/>
      <c r="G2716" s="11"/>
      <c r="H2716" s="11"/>
      <c r="I2716" s="11"/>
      <c r="J2716" s="11"/>
      <c r="K2716" s="11"/>
      <c r="L2716" s="11"/>
      <c r="M2716" s="11"/>
      <c r="N2716" s="11"/>
      <c r="O2716" s="11"/>
      <c r="P2716" s="4"/>
    </row>
    <row r="2717" spans="2:16" x14ac:dyDescent="0.2">
      <c r="B2717" s="11"/>
      <c r="C2717" s="11"/>
      <c r="D2717" s="11"/>
      <c r="E2717" s="11"/>
      <c r="F2717" s="11"/>
      <c r="G2717" s="11"/>
      <c r="H2717" s="11"/>
      <c r="I2717" s="11"/>
      <c r="J2717" s="11"/>
      <c r="K2717" s="11"/>
      <c r="L2717" s="11"/>
      <c r="M2717" s="11"/>
      <c r="N2717" s="11"/>
      <c r="O2717" s="11"/>
      <c r="P2717" s="4"/>
    </row>
    <row r="2718" spans="2:16" x14ac:dyDescent="0.2">
      <c r="B2718" s="11"/>
      <c r="C2718" s="11"/>
      <c r="D2718" s="11"/>
      <c r="E2718" s="11"/>
      <c r="F2718" s="11"/>
      <c r="G2718" s="11"/>
      <c r="H2718" s="11"/>
      <c r="I2718" s="11"/>
      <c r="J2718" s="11"/>
      <c r="K2718" s="11"/>
      <c r="L2718" s="11"/>
      <c r="M2718" s="11"/>
      <c r="N2718" s="11"/>
      <c r="O2718" s="11"/>
      <c r="P2718" s="4"/>
    </row>
    <row r="2719" spans="2:16" x14ac:dyDescent="0.2">
      <c r="B2719" s="11"/>
      <c r="C2719" s="11"/>
      <c r="D2719" s="11"/>
      <c r="E2719" s="11"/>
      <c r="F2719" s="11"/>
      <c r="G2719" s="11"/>
      <c r="H2719" s="11"/>
      <c r="I2719" s="11"/>
      <c r="J2719" s="11"/>
      <c r="K2719" s="11"/>
      <c r="L2719" s="11"/>
      <c r="M2719" s="11"/>
      <c r="N2719" s="11"/>
      <c r="O2719" s="11"/>
      <c r="P2719" s="4"/>
    </row>
    <row r="2720" spans="2:16" x14ac:dyDescent="0.2">
      <c r="B2720" s="11"/>
      <c r="C2720" s="11"/>
      <c r="D2720" s="11"/>
      <c r="E2720" s="11"/>
      <c r="F2720" s="11"/>
      <c r="G2720" s="11"/>
      <c r="H2720" s="11"/>
      <c r="I2720" s="11"/>
      <c r="J2720" s="11"/>
      <c r="K2720" s="11"/>
      <c r="L2720" s="11"/>
      <c r="M2720" s="11"/>
      <c r="N2720" s="11"/>
      <c r="O2720" s="11"/>
      <c r="P2720" s="4"/>
    </row>
    <row r="2721" spans="2:16" x14ac:dyDescent="0.2">
      <c r="B2721" s="11"/>
      <c r="C2721" s="11"/>
      <c r="D2721" s="11"/>
      <c r="E2721" s="11"/>
      <c r="F2721" s="11"/>
      <c r="G2721" s="11"/>
      <c r="H2721" s="11"/>
      <c r="I2721" s="11"/>
      <c r="J2721" s="11"/>
      <c r="K2721" s="11"/>
      <c r="L2721" s="11"/>
      <c r="M2721" s="11"/>
      <c r="N2721" s="11"/>
      <c r="O2721" s="11"/>
      <c r="P2721" s="4"/>
    </row>
    <row r="2722" spans="2:16" x14ac:dyDescent="0.2">
      <c r="B2722" s="11"/>
      <c r="C2722" s="11"/>
      <c r="D2722" s="11"/>
      <c r="E2722" s="11"/>
      <c r="F2722" s="11"/>
      <c r="G2722" s="11"/>
      <c r="H2722" s="11"/>
      <c r="I2722" s="11"/>
      <c r="J2722" s="11"/>
      <c r="K2722" s="11"/>
      <c r="L2722" s="11"/>
      <c r="M2722" s="11"/>
      <c r="N2722" s="11"/>
      <c r="O2722" s="11"/>
      <c r="P2722" s="4"/>
    </row>
    <row r="2723" spans="2:16" x14ac:dyDescent="0.2">
      <c r="B2723" s="11"/>
      <c r="C2723" s="11"/>
      <c r="D2723" s="11"/>
      <c r="E2723" s="11"/>
      <c r="F2723" s="11"/>
      <c r="G2723" s="11"/>
      <c r="H2723" s="11"/>
      <c r="I2723" s="11"/>
      <c r="J2723" s="11"/>
      <c r="K2723" s="11"/>
      <c r="L2723" s="11"/>
      <c r="M2723" s="11"/>
      <c r="N2723" s="11"/>
      <c r="O2723" s="11"/>
      <c r="P2723" s="4"/>
    </row>
    <row r="2724" spans="2:16" x14ac:dyDescent="0.2">
      <c r="B2724" s="11"/>
      <c r="C2724" s="11"/>
      <c r="D2724" s="11"/>
      <c r="E2724" s="11"/>
      <c r="F2724" s="11"/>
      <c r="G2724" s="11"/>
      <c r="H2724" s="11"/>
      <c r="I2724" s="11"/>
      <c r="J2724" s="11"/>
      <c r="K2724" s="11"/>
      <c r="L2724" s="11"/>
      <c r="M2724" s="11"/>
      <c r="N2724" s="11"/>
      <c r="O2724" s="11"/>
      <c r="P2724" s="4"/>
    </row>
    <row r="2725" spans="2:16" x14ac:dyDescent="0.2">
      <c r="B2725" s="11"/>
      <c r="C2725" s="11"/>
      <c r="D2725" s="11"/>
      <c r="E2725" s="11"/>
      <c r="F2725" s="11"/>
      <c r="G2725" s="11"/>
      <c r="H2725" s="11"/>
      <c r="I2725" s="11"/>
      <c r="J2725" s="11"/>
      <c r="K2725" s="11"/>
      <c r="L2725" s="11"/>
      <c r="M2725" s="11"/>
      <c r="N2725" s="11"/>
      <c r="O2725" s="11"/>
      <c r="P2725" s="4"/>
    </row>
    <row r="2726" spans="2:16" x14ac:dyDescent="0.2">
      <c r="B2726" s="11"/>
      <c r="C2726" s="11"/>
      <c r="D2726" s="11"/>
      <c r="E2726" s="11"/>
      <c r="F2726" s="11"/>
      <c r="G2726" s="11"/>
      <c r="H2726" s="11"/>
      <c r="I2726" s="11"/>
      <c r="J2726" s="11"/>
      <c r="K2726" s="11"/>
      <c r="L2726" s="11"/>
      <c r="M2726" s="11"/>
      <c r="N2726" s="11"/>
      <c r="O2726" s="11"/>
      <c r="P2726" s="4"/>
    </row>
    <row r="2727" spans="2:16" x14ac:dyDescent="0.2">
      <c r="B2727" s="11"/>
      <c r="C2727" s="11"/>
      <c r="D2727" s="11"/>
      <c r="E2727" s="11"/>
      <c r="F2727" s="11"/>
      <c r="G2727" s="11"/>
      <c r="H2727" s="11"/>
      <c r="I2727" s="11"/>
      <c r="J2727" s="11"/>
      <c r="K2727" s="11"/>
      <c r="L2727" s="11"/>
      <c r="M2727" s="11"/>
      <c r="N2727" s="11"/>
      <c r="O2727" s="11"/>
      <c r="P2727" s="4"/>
    </row>
    <row r="2728" spans="2:16" x14ac:dyDescent="0.2">
      <c r="B2728" s="11"/>
      <c r="C2728" s="11"/>
      <c r="D2728" s="11"/>
      <c r="E2728" s="11"/>
      <c r="F2728" s="11"/>
      <c r="G2728" s="11"/>
      <c r="H2728" s="11"/>
      <c r="I2728" s="11"/>
      <c r="J2728" s="11"/>
      <c r="K2728" s="11"/>
      <c r="L2728" s="11"/>
      <c r="M2728" s="11"/>
      <c r="N2728" s="11"/>
      <c r="O2728" s="11"/>
      <c r="P2728" s="4"/>
    </row>
    <row r="2729" spans="2:16" x14ac:dyDescent="0.2">
      <c r="B2729" s="11"/>
      <c r="C2729" s="11"/>
      <c r="D2729" s="11"/>
      <c r="E2729" s="11"/>
      <c r="F2729" s="11"/>
      <c r="G2729" s="11"/>
      <c r="H2729" s="11"/>
      <c r="I2729" s="11"/>
      <c r="J2729" s="11"/>
      <c r="K2729" s="11"/>
      <c r="L2729" s="11"/>
      <c r="M2729" s="11"/>
      <c r="N2729" s="11"/>
      <c r="O2729" s="11"/>
      <c r="P2729" s="4"/>
    </row>
    <row r="2730" spans="2:16" x14ac:dyDescent="0.2">
      <c r="B2730" s="11"/>
      <c r="C2730" s="11"/>
      <c r="D2730" s="11"/>
      <c r="E2730" s="11"/>
      <c r="F2730" s="11"/>
      <c r="G2730" s="11"/>
      <c r="H2730" s="11"/>
      <c r="I2730" s="11"/>
      <c r="J2730" s="11"/>
      <c r="K2730" s="11"/>
      <c r="L2730" s="11"/>
      <c r="M2730" s="11"/>
      <c r="N2730" s="11"/>
      <c r="O2730" s="11"/>
      <c r="P2730" s="4"/>
    </row>
    <row r="2731" spans="2:16" x14ac:dyDescent="0.2">
      <c r="B2731" s="11"/>
      <c r="C2731" s="11"/>
      <c r="D2731" s="11"/>
      <c r="E2731" s="11"/>
      <c r="F2731" s="11"/>
      <c r="G2731" s="11"/>
      <c r="H2731" s="11"/>
      <c r="I2731" s="11"/>
      <c r="J2731" s="11"/>
      <c r="K2731" s="11"/>
      <c r="L2731" s="11"/>
      <c r="M2731" s="11"/>
      <c r="N2731" s="11"/>
      <c r="O2731" s="11"/>
      <c r="P2731" s="4"/>
    </row>
    <row r="2732" spans="2:16" x14ac:dyDescent="0.2">
      <c r="B2732" s="11"/>
      <c r="C2732" s="11"/>
      <c r="D2732" s="11"/>
      <c r="E2732" s="11"/>
      <c r="F2732" s="11"/>
      <c r="G2732" s="11"/>
      <c r="H2732" s="11"/>
      <c r="I2732" s="11"/>
      <c r="J2732" s="11"/>
      <c r="K2732" s="11"/>
      <c r="L2732" s="11"/>
      <c r="M2732" s="11"/>
      <c r="N2732" s="11"/>
      <c r="O2732" s="11"/>
      <c r="P2732" s="4"/>
    </row>
    <row r="2733" spans="2:16" x14ac:dyDescent="0.2">
      <c r="B2733" s="11"/>
      <c r="C2733" s="11"/>
      <c r="D2733" s="11"/>
      <c r="E2733" s="11"/>
      <c r="F2733" s="11"/>
      <c r="G2733" s="11"/>
      <c r="H2733" s="11"/>
      <c r="I2733" s="11"/>
      <c r="J2733" s="11"/>
      <c r="K2733" s="11"/>
      <c r="L2733" s="11"/>
      <c r="M2733" s="11"/>
      <c r="N2733" s="11"/>
      <c r="O2733" s="11"/>
      <c r="P2733" s="4"/>
    </row>
    <row r="2734" spans="2:16" x14ac:dyDescent="0.2">
      <c r="B2734" s="11"/>
      <c r="C2734" s="11"/>
      <c r="D2734" s="11"/>
      <c r="E2734" s="11"/>
      <c r="F2734" s="11"/>
      <c r="G2734" s="11"/>
      <c r="H2734" s="11"/>
      <c r="I2734" s="11"/>
      <c r="J2734" s="11"/>
      <c r="K2734" s="11"/>
      <c r="L2734" s="11"/>
      <c r="M2734" s="11"/>
      <c r="N2734" s="11"/>
      <c r="O2734" s="11"/>
      <c r="P2734" s="4"/>
    </row>
    <row r="2735" spans="2:16" x14ac:dyDescent="0.2">
      <c r="B2735" s="11"/>
      <c r="C2735" s="11"/>
      <c r="D2735" s="11"/>
      <c r="E2735" s="11"/>
      <c r="F2735" s="11"/>
      <c r="G2735" s="11"/>
      <c r="H2735" s="11"/>
      <c r="I2735" s="11"/>
      <c r="J2735" s="11"/>
      <c r="K2735" s="11"/>
      <c r="L2735" s="11"/>
      <c r="M2735" s="11"/>
      <c r="N2735" s="11"/>
      <c r="O2735" s="11"/>
      <c r="P2735" s="4"/>
    </row>
    <row r="2736" spans="2:16" x14ac:dyDescent="0.2">
      <c r="B2736" s="11"/>
      <c r="C2736" s="11"/>
      <c r="D2736" s="11"/>
      <c r="E2736" s="11"/>
      <c r="F2736" s="11"/>
      <c r="G2736" s="11"/>
      <c r="H2736" s="11"/>
      <c r="I2736" s="11"/>
      <c r="J2736" s="11"/>
      <c r="K2736" s="11"/>
      <c r="L2736" s="11"/>
      <c r="M2736" s="11"/>
      <c r="N2736" s="11"/>
      <c r="O2736" s="11"/>
      <c r="P2736" s="4"/>
    </row>
    <row r="2737" spans="2:16" x14ac:dyDescent="0.2"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1"/>
      <c r="N2737" s="11"/>
      <c r="O2737" s="11"/>
      <c r="P2737" s="4"/>
    </row>
    <row r="2738" spans="2:16" x14ac:dyDescent="0.2">
      <c r="B2738" s="11"/>
      <c r="C2738" s="11"/>
      <c r="D2738" s="11"/>
      <c r="E2738" s="11"/>
      <c r="F2738" s="11"/>
      <c r="G2738" s="11"/>
      <c r="H2738" s="11"/>
      <c r="I2738" s="11"/>
      <c r="J2738" s="11"/>
      <c r="K2738" s="11"/>
      <c r="L2738" s="11"/>
      <c r="M2738" s="11"/>
      <c r="N2738" s="11"/>
      <c r="O2738" s="11"/>
      <c r="P2738" s="4"/>
    </row>
    <row r="2739" spans="2:16" x14ac:dyDescent="0.2">
      <c r="B2739" s="11"/>
      <c r="C2739" s="11"/>
      <c r="D2739" s="11"/>
      <c r="E2739" s="11"/>
      <c r="F2739" s="11"/>
      <c r="G2739" s="11"/>
      <c r="H2739" s="11"/>
      <c r="I2739" s="11"/>
      <c r="J2739" s="11"/>
      <c r="K2739" s="11"/>
      <c r="L2739" s="11"/>
      <c r="M2739" s="11"/>
      <c r="N2739" s="11"/>
      <c r="O2739" s="11"/>
      <c r="P2739" s="4"/>
    </row>
    <row r="2740" spans="2:16" x14ac:dyDescent="0.2">
      <c r="B2740" s="11"/>
      <c r="C2740" s="11"/>
      <c r="D2740" s="11"/>
      <c r="E2740" s="11"/>
      <c r="F2740" s="11"/>
      <c r="G2740" s="11"/>
      <c r="H2740" s="11"/>
      <c r="I2740" s="11"/>
      <c r="J2740" s="11"/>
      <c r="K2740" s="11"/>
      <c r="L2740" s="11"/>
      <c r="M2740" s="11"/>
      <c r="N2740" s="11"/>
      <c r="O2740" s="11"/>
      <c r="P2740" s="4"/>
    </row>
    <row r="2741" spans="2:16" x14ac:dyDescent="0.2">
      <c r="B2741" s="11"/>
      <c r="C2741" s="11"/>
      <c r="D2741" s="11"/>
      <c r="E2741" s="11"/>
      <c r="F2741" s="11"/>
      <c r="G2741" s="11"/>
      <c r="H2741" s="11"/>
      <c r="I2741" s="11"/>
      <c r="J2741" s="11"/>
      <c r="K2741" s="11"/>
      <c r="L2741" s="11"/>
      <c r="M2741" s="11"/>
      <c r="N2741" s="11"/>
      <c r="O2741" s="11"/>
      <c r="P2741" s="4"/>
    </row>
    <row r="2742" spans="2:16" x14ac:dyDescent="0.2">
      <c r="B2742" s="11"/>
      <c r="C2742" s="11"/>
      <c r="D2742" s="11"/>
      <c r="E2742" s="11"/>
      <c r="F2742" s="11"/>
      <c r="G2742" s="11"/>
      <c r="H2742" s="11"/>
      <c r="I2742" s="11"/>
      <c r="J2742" s="11"/>
      <c r="K2742" s="11"/>
      <c r="L2742" s="11"/>
      <c r="M2742" s="11"/>
      <c r="N2742" s="11"/>
      <c r="O2742" s="11"/>
      <c r="P2742" s="4"/>
    </row>
    <row r="2743" spans="2:16" x14ac:dyDescent="0.2">
      <c r="B2743" s="11"/>
      <c r="C2743" s="11"/>
      <c r="D2743" s="11"/>
      <c r="E2743" s="11"/>
      <c r="F2743" s="11"/>
      <c r="G2743" s="11"/>
      <c r="H2743" s="11"/>
      <c r="I2743" s="11"/>
      <c r="J2743" s="11"/>
      <c r="K2743" s="11"/>
      <c r="L2743" s="11"/>
      <c r="M2743" s="11"/>
      <c r="N2743" s="11"/>
      <c r="O2743" s="11"/>
      <c r="P2743" s="4"/>
    </row>
    <row r="2744" spans="2:16" x14ac:dyDescent="0.2">
      <c r="B2744" s="11"/>
      <c r="C2744" s="11"/>
      <c r="D2744" s="11"/>
      <c r="E2744" s="11"/>
      <c r="F2744" s="11"/>
      <c r="G2744" s="11"/>
      <c r="H2744" s="11"/>
      <c r="I2744" s="11"/>
      <c r="J2744" s="11"/>
      <c r="K2744" s="11"/>
      <c r="L2744" s="11"/>
      <c r="M2744" s="11"/>
      <c r="N2744" s="11"/>
      <c r="O2744" s="11"/>
      <c r="P2744" s="4"/>
    </row>
    <row r="2745" spans="2:16" x14ac:dyDescent="0.2">
      <c r="B2745" s="11"/>
      <c r="C2745" s="11"/>
      <c r="D2745" s="11"/>
      <c r="E2745" s="11"/>
      <c r="F2745" s="11"/>
      <c r="G2745" s="11"/>
      <c r="H2745" s="11"/>
      <c r="I2745" s="11"/>
      <c r="J2745" s="11"/>
      <c r="K2745" s="11"/>
      <c r="L2745" s="11"/>
      <c r="M2745" s="11"/>
      <c r="N2745" s="11"/>
      <c r="O2745" s="11"/>
      <c r="P2745" s="4"/>
    </row>
    <row r="2746" spans="2:16" x14ac:dyDescent="0.2">
      <c r="B2746" s="11"/>
      <c r="C2746" s="11"/>
      <c r="D2746" s="11"/>
      <c r="E2746" s="11"/>
      <c r="F2746" s="11"/>
      <c r="G2746" s="11"/>
      <c r="H2746" s="11"/>
      <c r="I2746" s="11"/>
      <c r="J2746" s="11"/>
      <c r="K2746" s="11"/>
      <c r="L2746" s="11"/>
      <c r="M2746" s="11"/>
      <c r="N2746" s="11"/>
      <c r="O2746" s="11"/>
      <c r="P2746" s="4"/>
    </row>
    <row r="2747" spans="2:16" x14ac:dyDescent="0.2">
      <c r="B2747" s="11"/>
      <c r="C2747" s="11"/>
      <c r="D2747" s="11"/>
      <c r="E2747" s="11"/>
      <c r="F2747" s="11"/>
      <c r="G2747" s="11"/>
      <c r="H2747" s="11"/>
      <c r="I2747" s="11"/>
      <c r="J2747" s="11"/>
      <c r="K2747" s="11"/>
      <c r="L2747" s="11"/>
      <c r="M2747" s="11"/>
      <c r="N2747" s="11"/>
      <c r="O2747" s="11"/>
      <c r="P2747" s="4"/>
    </row>
    <row r="2748" spans="2:16" x14ac:dyDescent="0.2">
      <c r="B2748" s="11"/>
      <c r="C2748" s="11"/>
      <c r="D2748" s="11"/>
      <c r="E2748" s="11"/>
      <c r="F2748" s="11"/>
      <c r="G2748" s="11"/>
      <c r="H2748" s="11"/>
      <c r="I2748" s="11"/>
      <c r="J2748" s="11"/>
      <c r="K2748" s="11"/>
      <c r="L2748" s="11"/>
      <c r="M2748" s="11"/>
      <c r="N2748" s="11"/>
      <c r="O2748" s="11"/>
      <c r="P2748" s="4"/>
    </row>
    <row r="2749" spans="2:16" x14ac:dyDescent="0.2">
      <c r="B2749" s="11"/>
      <c r="C2749" s="11"/>
      <c r="D2749" s="11"/>
      <c r="E2749" s="11"/>
      <c r="F2749" s="11"/>
      <c r="G2749" s="11"/>
      <c r="H2749" s="11"/>
      <c r="I2749" s="11"/>
      <c r="J2749" s="11"/>
      <c r="K2749" s="11"/>
      <c r="L2749" s="11"/>
      <c r="M2749" s="11"/>
      <c r="N2749" s="11"/>
      <c r="O2749" s="11"/>
      <c r="P2749" s="4"/>
    </row>
    <row r="2750" spans="2:16" x14ac:dyDescent="0.2">
      <c r="B2750" s="11"/>
      <c r="C2750" s="11"/>
      <c r="D2750" s="11"/>
      <c r="E2750" s="11"/>
      <c r="F2750" s="11"/>
      <c r="G2750" s="11"/>
      <c r="H2750" s="11"/>
      <c r="I2750" s="11"/>
      <c r="J2750" s="11"/>
      <c r="K2750" s="11"/>
      <c r="L2750" s="11"/>
      <c r="M2750" s="11"/>
      <c r="N2750" s="11"/>
      <c r="O2750" s="11"/>
      <c r="P2750" s="4"/>
    </row>
    <row r="2751" spans="2:16" x14ac:dyDescent="0.2">
      <c r="B2751" s="11"/>
      <c r="C2751" s="11"/>
      <c r="D2751" s="11"/>
      <c r="E2751" s="11"/>
      <c r="F2751" s="11"/>
      <c r="G2751" s="11"/>
      <c r="H2751" s="11"/>
      <c r="I2751" s="11"/>
      <c r="J2751" s="11"/>
      <c r="K2751" s="11"/>
      <c r="L2751" s="11"/>
      <c r="M2751" s="11"/>
      <c r="N2751" s="11"/>
      <c r="O2751" s="11"/>
      <c r="P2751" s="4"/>
    </row>
    <row r="2752" spans="2:16" x14ac:dyDescent="0.2">
      <c r="B2752" s="11"/>
      <c r="C2752" s="11"/>
      <c r="D2752" s="11"/>
      <c r="E2752" s="11"/>
      <c r="F2752" s="11"/>
      <c r="G2752" s="11"/>
      <c r="H2752" s="11"/>
      <c r="I2752" s="11"/>
      <c r="J2752" s="11"/>
      <c r="K2752" s="11"/>
      <c r="L2752" s="11"/>
      <c r="M2752" s="11"/>
      <c r="N2752" s="11"/>
      <c r="O2752" s="11"/>
      <c r="P2752" s="4"/>
    </row>
    <row r="2753" spans="2:16" x14ac:dyDescent="0.2">
      <c r="B2753" s="11"/>
      <c r="C2753" s="11"/>
      <c r="D2753" s="11"/>
      <c r="E2753" s="11"/>
      <c r="F2753" s="11"/>
      <c r="G2753" s="11"/>
      <c r="H2753" s="11"/>
      <c r="I2753" s="11"/>
      <c r="J2753" s="11"/>
      <c r="K2753" s="11"/>
      <c r="L2753" s="11"/>
      <c r="M2753" s="11"/>
      <c r="N2753" s="11"/>
      <c r="O2753" s="11"/>
      <c r="P2753" s="4"/>
    </row>
    <row r="2754" spans="2:16" x14ac:dyDescent="0.2">
      <c r="B2754" s="11"/>
      <c r="C2754" s="11"/>
      <c r="D2754" s="11"/>
      <c r="E2754" s="11"/>
      <c r="F2754" s="11"/>
      <c r="G2754" s="11"/>
      <c r="H2754" s="11"/>
      <c r="I2754" s="11"/>
      <c r="J2754" s="11"/>
      <c r="K2754" s="11"/>
      <c r="L2754" s="11"/>
      <c r="M2754" s="11"/>
      <c r="N2754" s="11"/>
      <c r="O2754" s="11"/>
      <c r="P2754" s="4"/>
    </row>
    <row r="2755" spans="2:16" x14ac:dyDescent="0.2">
      <c r="B2755" s="11"/>
      <c r="C2755" s="11"/>
      <c r="D2755" s="11"/>
      <c r="E2755" s="11"/>
      <c r="F2755" s="11"/>
      <c r="G2755" s="11"/>
      <c r="H2755" s="11"/>
      <c r="I2755" s="11"/>
      <c r="J2755" s="11"/>
      <c r="K2755" s="11"/>
      <c r="L2755" s="11"/>
      <c r="M2755" s="11"/>
      <c r="N2755" s="11"/>
      <c r="O2755" s="11"/>
      <c r="P2755" s="4"/>
    </row>
    <row r="2756" spans="2:16" x14ac:dyDescent="0.2">
      <c r="B2756" s="11"/>
      <c r="C2756" s="11"/>
      <c r="D2756" s="11"/>
      <c r="E2756" s="11"/>
      <c r="F2756" s="11"/>
      <c r="G2756" s="11"/>
      <c r="H2756" s="11"/>
      <c r="I2756" s="11"/>
      <c r="J2756" s="11"/>
      <c r="K2756" s="11"/>
      <c r="L2756" s="11"/>
      <c r="M2756" s="11"/>
      <c r="N2756" s="11"/>
      <c r="O2756" s="11"/>
      <c r="P2756" s="4"/>
    </row>
    <row r="2757" spans="2:16" x14ac:dyDescent="0.2">
      <c r="B2757" s="11"/>
      <c r="C2757" s="11"/>
      <c r="D2757" s="11"/>
      <c r="E2757" s="11"/>
      <c r="F2757" s="11"/>
      <c r="G2757" s="11"/>
      <c r="H2757" s="11"/>
      <c r="I2757" s="11"/>
      <c r="J2757" s="11"/>
      <c r="K2757" s="11"/>
      <c r="L2757" s="11"/>
      <c r="M2757" s="11"/>
      <c r="N2757" s="11"/>
      <c r="O2757" s="11"/>
      <c r="P2757" s="4"/>
    </row>
    <row r="2758" spans="2:16" x14ac:dyDescent="0.2">
      <c r="B2758" s="11"/>
      <c r="C2758" s="11"/>
      <c r="D2758" s="11"/>
      <c r="E2758" s="11"/>
      <c r="F2758" s="11"/>
      <c r="G2758" s="11"/>
      <c r="H2758" s="11"/>
      <c r="I2758" s="11"/>
      <c r="J2758" s="11"/>
      <c r="K2758" s="11"/>
      <c r="L2758" s="11"/>
      <c r="M2758" s="11"/>
      <c r="N2758" s="11"/>
      <c r="O2758" s="11"/>
      <c r="P2758" s="4"/>
    </row>
    <row r="2759" spans="2:16" x14ac:dyDescent="0.2">
      <c r="B2759" s="11"/>
      <c r="C2759" s="11"/>
      <c r="D2759" s="11"/>
      <c r="E2759" s="11"/>
      <c r="F2759" s="11"/>
      <c r="G2759" s="11"/>
      <c r="H2759" s="11"/>
      <c r="I2759" s="11"/>
      <c r="J2759" s="11"/>
      <c r="K2759" s="11"/>
      <c r="L2759" s="11"/>
      <c r="M2759" s="11"/>
      <c r="N2759" s="11"/>
      <c r="O2759" s="11"/>
      <c r="P2759" s="4"/>
    </row>
    <row r="2760" spans="2:16" x14ac:dyDescent="0.2"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1"/>
      <c r="N2760" s="11"/>
      <c r="O2760" s="11"/>
      <c r="P2760" s="4"/>
    </row>
    <row r="2761" spans="2:16" x14ac:dyDescent="0.2">
      <c r="B2761" s="11"/>
      <c r="C2761" s="11"/>
      <c r="D2761" s="11"/>
      <c r="E2761" s="11"/>
      <c r="F2761" s="11"/>
      <c r="G2761" s="11"/>
      <c r="H2761" s="11"/>
      <c r="I2761" s="11"/>
      <c r="J2761" s="11"/>
      <c r="K2761" s="11"/>
      <c r="L2761" s="11"/>
      <c r="M2761" s="11"/>
      <c r="N2761" s="11"/>
      <c r="O2761" s="11"/>
      <c r="P2761" s="4"/>
    </row>
    <row r="2762" spans="2:16" x14ac:dyDescent="0.2">
      <c r="B2762" s="11"/>
      <c r="C2762" s="11"/>
      <c r="D2762" s="11"/>
      <c r="E2762" s="11"/>
      <c r="F2762" s="11"/>
      <c r="G2762" s="11"/>
      <c r="H2762" s="11"/>
      <c r="I2762" s="11"/>
      <c r="J2762" s="11"/>
      <c r="K2762" s="11"/>
      <c r="L2762" s="11"/>
      <c r="M2762" s="11"/>
      <c r="N2762" s="11"/>
      <c r="O2762" s="11"/>
      <c r="P2762" s="4"/>
    </row>
    <row r="2763" spans="2:16" x14ac:dyDescent="0.2">
      <c r="B2763" s="11"/>
      <c r="C2763" s="11"/>
      <c r="D2763" s="11"/>
      <c r="E2763" s="11"/>
      <c r="F2763" s="11"/>
      <c r="G2763" s="11"/>
      <c r="H2763" s="11"/>
      <c r="I2763" s="11"/>
      <c r="J2763" s="11"/>
      <c r="K2763" s="11"/>
      <c r="L2763" s="11"/>
      <c r="M2763" s="11"/>
      <c r="N2763" s="11"/>
      <c r="O2763" s="11"/>
      <c r="P2763" s="4"/>
    </row>
    <row r="2764" spans="2:16" x14ac:dyDescent="0.2">
      <c r="B2764" s="11"/>
      <c r="C2764" s="11"/>
      <c r="D2764" s="11"/>
      <c r="E2764" s="11"/>
      <c r="F2764" s="11"/>
      <c r="G2764" s="11"/>
      <c r="H2764" s="11"/>
      <c r="I2764" s="11"/>
      <c r="J2764" s="11"/>
      <c r="K2764" s="11"/>
      <c r="L2764" s="11"/>
      <c r="M2764" s="11"/>
      <c r="N2764" s="11"/>
      <c r="O2764" s="11"/>
      <c r="P2764" s="4"/>
    </row>
    <row r="2765" spans="2:16" x14ac:dyDescent="0.2">
      <c r="B2765" s="11"/>
      <c r="C2765" s="11"/>
      <c r="D2765" s="11"/>
      <c r="E2765" s="11"/>
      <c r="F2765" s="11"/>
      <c r="G2765" s="11"/>
      <c r="H2765" s="11"/>
      <c r="I2765" s="11"/>
      <c r="J2765" s="11"/>
      <c r="K2765" s="11"/>
      <c r="L2765" s="11"/>
      <c r="M2765" s="11"/>
      <c r="N2765" s="11"/>
      <c r="O2765" s="11"/>
      <c r="P2765" s="4"/>
    </row>
    <row r="2766" spans="2:16" x14ac:dyDescent="0.2">
      <c r="B2766" s="11"/>
      <c r="C2766" s="11"/>
      <c r="D2766" s="11"/>
      <c r="E2766" s="11"/>
      <c r="F2766" s="11"/>
      <c r="G2766" s="11"/>
      <c r="H2766" s="11"/>
      <c r="I2766" s="11"/>
      <c r="J2766" s="11"/>
      <c r="K2766" s="11"/>
      <c r="L2766" s="11"/>
      <c r="M2766" s="11"/>
      <c r="N2766" s="11"/>
      <c r="O2766" s="11"/>
      <c r="P2766" s="4"/>
    </row>
    <row r="2767" spans="2:16" x14ac:dyDescent="0.2">
      <c r="B2767" s="11"/>
      <c r="C2767" s="11"/>
      <c r="D2767" s="11"/>
      <c r="E2767" s="11"/>
      <c r="F2767" s="11"/>
      <c r="G2767" s="11"/>
      <c r="H2767" s="11"/>
      <c r="I2767" s="11"/>
      <c r="J2767" s="11"/>
      <c r="K2767" s="11"/>
      <c r="L2767" s="11"/>
      <c r="M2767" s="11"/>
      <c r="N2767" s="11"/>
      <c r="O2767" s="11"/>
      <c r="P2767" s="4"/>
    </row>
    <row r="2768" spans="2:16" x14ac:dyDescent="0.2">
      <c r="B2768" s="11"/>
      <c r="C2768" s="11"/>
      <c r="D2768" s="11"/>
      <c r="E2768" s="11"/>
      <c r="F2768" s="11"/>
      <c r="G2768" s="11"/>
      <c r="H2768" s="11"/>
      <c r="I2768" s="11"/>
      <c r="J2768" s="11"/>
      <c r="K2768" s="11"/>
      <c r="L2768" s="11"/>
      <c r="M2768" s="11"/>
      <c r="N2768" s="11"/>
      <c r="O2768" s="11"/>
      <c r="P2768" s="4"/>
    </row>
    <row r="2769" spans="2:16" x14ac:dyDescent="0.2">
      <c r="B2769" s="11"/>
      <c r="C2769" s="11"/>
      <c r="D2769" s="11"/>
      <c r="E2769" s="11"/>
      <c r="F2769" s="11"/>
      <c r="G2769" s="11"/>
      <c r="H2769" s="11"/>
      <c r="I2769" s="11"/>
      <c r="J2769" s="11"/>
      <c r="K2769" s="11"/>
      <c r="L2769" s="11"/>
      <c r="M2769" s="11"/>
      <c r="N2769" s="11"/>
      <c r="O2769" s="11"/>
      <c r="P2769" s="4"/>
    </row>
    <row r="2770" spans="2:16" x14ac:dyDescent="0.2">
      <c r="B2770" s="11"/>
      <c r="C2770" s="11"/>
      <c r="D2770" s="11"/>
      <c r="E2770" s="11"/>
      <c r="F2770" s="11"/>
      <c r="G2770" s="11"/>
      <c r="H2770" s="11"/>
      <c r="I2770" s="11"/>
      <c r="J2770" s="11"/>
      <c r="K2770" s="11"/>
      <c r="L2770" s="11"/>
      <c r="M2770" s="11"/>
      <c r="N2770" s="11"/>
      <c r="O2770" s="11"/>
      <c r="P2770" s="4"/>
    </row>
    <row r="2771" spans="2:16" x14ac:dyDescent="0.2">
      <c r="B2771" s="11"/>
      <c r="C2771" s="11"/>
      <c r="D2771" s="11"/>
      <c r="E2771" s="11"/>
      <c r="F2771" s="11"/>
      <c r="G2771" s="11"/>
      <c r="H2771" s="11"/>
      <c r="I2771" s="11"/>
      <c r="J2771" s="11"/>
      <c r="K2771" s="11"/>
      <c r="L2771" s="11"/>
      <c r="M2771" s="11"/>
      <c r="N2771" s="11"/>
      <c r="O2771" s="11"/>
      <c r="P2771" s="4"/>
    </row>
    <row r="2772" spans="2:16" x14ac:dyDescent="0.2">
      <c r="B2772" s="11"/>
      <c r="C2772" s="11"/>
      <c r="D2772" s="11"/>
      <c r="E2772" s="11"/>
      <c r="F2772" s="11"/>
      <c r="G2772" s="11"/>
      <c r="H2772" s="11"/>
      <c r="I2772" s="11"/>
      <c r="J2772" s="11"/>
      <c r="K2772" s="11"/>
      <c r="L2772" s="11"/>
      <c r="M2772" s="11"/>
      <c r="N2772" s="11"/>
      <c r="O2772" s="11"/>
      <c r="P2772" s="4"/>
    </row>
    <row r="2773" spans="2:16" x14ac:dyDescent="0.2">
      <c r="B2773" s="11"/>
      <c r="C2773" s="11"/>
      <c r="D2773" s="11"/>
      <c r="E2773" s="11"/>
      <c r="F2773" s="11"/>
      <c r="G2773" s="11"/>
      <c r="H2773" s="11"/>
      <c r="I2773" s="11"/>
      <c r="J2773" s="11"/>
      <c r="K2773" s="11"/>
      <c r="L2773" s="11"/>
      <c r="M2773" s="11"/>
      <c r="N2773" s="11"/>
      <c r="O2773" s="11"/>
      <c r="P2773" s="4"/>
    </row>
    <row r="2774" spans="2:16" x14ac:dyDescent="0.2">
      <c r="B2774" s="11"/>
      <c r="C2774" s="11"/>
      <c r="D2774" s="11"/>
      <c r="E2774" s="11"/>
      <c r="F2774" s="11"/>
      <c r="G2774" s="11"/>
      <c r="H2774" s="11"/>
      <c r="I2774" s="11"/>
      <c r="J2774" s="11"/>
      <c r="K2774" s="11"/>
      <c r="L2774" s="11"/>
      <c r="M2774" s="11"/>
      <c r="N2774" s="11"/>
      <c r="O2774" s="11"/>
      <c r="P2774" s="4"/>
    </row>
    <row r="2775" spans="2:16" x14ac:dyDescent="0.2">
      <c r="B2775" s="11"/>
      <c r="C2775" s="11"/>
      <c r="D2775" s="11"/>
      <c r="E2775" s="11"/>
      <c r="F2775" s="11"/>
      <c r="G2775" s="11"/>
      <c r="H2775" s="11"/>
      <c r="I2775" s="11"/>
      <c r="J2775" s="11"/>
      <c r="K2775" s="11"/>
      <c r="L2775" s="11"/>
      <c r="M2775" s="11"/>
      <c r="N2775" s="11"/>
      <c r="O2775" s="11"/>
      <c r="P2775" s="4"/>
    </row>
    <row r="2776" spans="2:16" x14ac:dyDescent="0.2">
      <c r="B2776" s="11"/>
      <c r="C2776" s="11"/>
      <c r="D2776" s="11"/>
      <c r="E2776" s="11"/>
      <c r="F2776" s="11"/>
      <c r="G2776" s="11"/>
      <c r="H2776" s="11"/>
      <c r="I2776" s="11"/>
      <c r="J2776" s="11"/>
      <c r="K2776" s="11"/>
      <c r="L2776" s="11"/>
      <c r="M2776" s="11"/>
      <c r="N2776" s="11"/>
      <c r="O2776" s="11"/>
      <c r="P2776" s="4"/>
    </row>
    <row r="2777" spans="2:16" x14ac:dyDescent="0.2">
      <c r="B2777" s="11"/>
      <c r="C2777" s="11"/>
      <c r="D2777" s="11"/>
      <c r="E2777" s="11"/>
      <c r="F2777" s="11"/>
      <c r="G2777" s="11"/>
      <c r="H2777" s="11"/>
      <c r="I2777" s="11"/>
      <c r="J2777" s="11"/>
      <c r="K2777" s="11"/>
      <c r="L2777" s="11"/>
      <c r="M2777" s="11"/>
      <c r="N2777" s="11"/>
      <c r="O2777" s="11"/>
      <c r="P2777" s="4"/>
    </row>
    <row r="2778" spans="2:16" x14ac:dyDescent="0.2">
      <c r="B2778" s="11"/>
      <c r="C2778" s="11"/>
      <c r="D2778" s="11"/>
      <c r="E2778" s="11"/>
      <c r="F2778" s="11"/>
      <c r="G2778" s="11"/>
      <c r="H2778" s="11"/>
      <c r="I2778" s="11"/>
      <c r="J2778" s="11"/>
      <c r="K2778" s="11"/>
      <c r="L2778" s="11"/>
      <c r="M2778" s="11"/>
      <c r="N2778" s="11"/>
      <c r="O2778" s="11"/>
      <c r="P2778" s="4"/>
    </row>
    <row r="2779" spans="2:16" x14ac:dyDescent="0.2">
      <c r="B2779" s="11"/>
      <c r="C2779" s="11"/>
      <c r="D2779" s="11"/>
      <c r="E2779" s="11"/>
      <c r="F2779" s="11"/>
      <c r="G2779" s="11"/>
      <c r="H2779" s="11"/>
      <c r="I2779" s="11"/>
      <c r="J2779" s="11"/>
      <c r="K2779" s="11"/>
      <c r="L2779" s="11"/>
      <c r="M2779" s="11"/>
      <c r="N2779" s="11"/>
      <c r="O2779" s="11"/>
      <c r="P2779" s="4"/>
    </row>
    <row r="2780" spans="2:16" x14ac:dyDescent="0.2">
      <c r="B2780" s="11"/>
      <c r="C2780" s="11"/>
      <c r="D2780" s="11"/>
      <c r="E2780" s="11"/>
      <c r="F2780" s="11"/>
      <c r="G2780" s="11"/>
      <c r="H2780" s="11"/>
      <c r="I2780" s="11"/>
      <c r="J2780" s="11"/>
      <c r="K2780" s="11"/>
      <c r="L2780" s="11"/>
      <c r="M2780" s="11"/>
      <c r="N2780" s="11"/>
      <c r="O2780" s="11"/>
      <c r="P2780" s="4"/>
    </row>
    <row r="2781" spans="2:16" x14ac:dyDescent="0.2">
      <c r="B2781" s="11"/>
      <c r="C2781" s="11"/>
      <c r="D2781" s="11"/>
      <c r="E2781" s="11"/>
      <c r="F2781" s="11"/>
      <c r="G2781" s="11"/>
      <c r="H2781" s="11"/>
      <c r="I2781" s="11"/>
      <c r="J2781" s="11"/>
      <c r="K2781" s="11"/>
      <c r="L2781" s="11"/>
      <c r="M2781" s="11"/>
      <c r="N2781" s="11"/>
      <c r="O2781" s="11"/>
      <c r="P2781" s="4"/>
    </row>
    <row r="2782" spans="2:16" x14ac:dyDescent="0.2"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1"/>
      <c r="N2782" s="11"/>
      <c r="O2782" s="11"/>
      <c r="P2782" s="4"/>
    </row>
    <row r="2783" spans="2:16" x14ac:dyDescent="0.2">
      <c r="B2783" s="11"/>
      <c r="C2783" s="11"/>
      <c r="D2783" s="11"/>
      <c r="E2783" s="11"/>
      <c r="F2783" s="11"/>
      <c r="G2783" s="11"/>
      <c r="H2783" s="11"/>
      <c r="I2783" s="11"/>
      <c r="J2783" s="11"/>
      <c r="K2783" s="11"/>
      <c r="L2783" s="11"/>
      <c r="M2783" s="11"/>
      <c r="N2783" s="11"/>
      <c r="O2783" s="11"/>
      <c r="P2783" s="4"/>
    </row>
    <row r="2784" spans="2:16" x14ac:dyDescent="0.2">
      <c r="B2784" s="11"/>
      <c r="C2784" s="11"/>
      <c r="D2784" s="11"/>
      <c r="E2784" s="11"/>
      <c r="F2784" s="11"/>
      <c r="G2784" s="11"/>
      <c r="H2784" s="11"/>
      <c r="I2784" s="11"/>
      <c r="J2784" s="11"/>
      <c r="K2784" s="11"/>
      <c r="L2784" s="11"/>
      <c r="M2784" s="11"/>
      <c r="N2784" s="11"/>
      <c r="O2784" s="11"/>
      <c r="P2784" s="4"/>
    </row>
    <row r="2785" spans="2:16" x14ac:dyDescent="0.2">
      <c r="B2785" s="11"/>
      <c r="C2785" s="11"/>
      <c r="D2785" s="11"/>
      <c r="E2785" s="11"/>
      <c r="F2785" s="11"/>
      <c r="G2785" s="11"/>
      <c r="H2785" s="11"/>
      <c r="I2785" s="11"/>
      <c r="J2785" s="11"/>
      <c r="K2785" s="11"/>
      <c r="L2785" s="11"/>
      <c r="M2785" s="11"/>
      <c r="N2785" s="11"/>
      <c r="O2785" s="11"/>
      <c r="P2785" s="4"/>
    </row>
    <row r="2786" spans="2:16" x14ac:dyDescent="0.2">
      <c r="B2786" s="11"/>
      <c r="C2786" s="11"/>
      <c r="D2786" s="11"/>
      <c r="E2786" s="11"/>
      <c r="F2786" s="11"/>
      <c r="G2786" s="11"/>
      <c r="H2786" s="11"/>
      <c r="I2786" s="11"/>
      <c r="J2786" s="11"/>
      <c r="K2786" s="11"/>
      <c r="L2786" s="11"/>
      <c r="M2786" s="11"/>
      <c r="N2786" s="11"/>
      <c r="O2786" s="11"/>
      <c r="P2786" s="4"/>
    </row>
    <row r="2787" spans="2:16" x14ac:dyDescent="0.2">
      <c r="B2787" s="11"/>
      <c r="C2787" s="11"/>
      <c r="D2787" s="11"/>
      <c r="E2787" s="11"/>
      <c r="F2787" s="11"/>
      <c r="G2787" s="11"/>
      <c r="H2787" s="11"/>
      <c r="I2787" s="11"/>
      <c r="J2787" s="11"/>
      <c r="K2787" s="11"/>
      <c r="L2787" s="11"/>
      <c r="M2787" s="11"/>
      <c r="N2787" s="11"/>
      <c r="O2787" s="11"/>
      <c r="P2787" s="4"/>
    </row>
    <row r="2788" spans="2:16" x14ac:dyDescent="0.2">
      <c r="B2788" s="11"/>
      <c r="C2788" s="11"/>
      <c r="D2788" s="11"/>
      <c r="E2788" s="11"/>
      <c r="F2788" s="11"/>
      <c r="G2788" s="11"/>
      <c r="H2788" s="11"/>
      <c r="I2788" s="11"/>
      <c r="J2788" s="11"/>
      <c r="K2788" s="11"/>
      <c r="L2788" s="11"/>
      <c r="M2788" s="11"/>
      <c r="N2788" s="11"/>
      <c r="O2788" s="11"/>
      <c r="P2788" s="4"/>
    </row>
    <row r="2789" spans="2:16" x14ac:dyDescent="0.2">
      <c r="B2789" s="11"/>
      <c r="C2789" s="11"/>
      <c r="D2789" s="11"/>
      <c r="E2789" s="11"/>
      <c r="F2789" s="11"/>
      <c r="G2789" s="11"/>
      <c r="H2789" s="11"/>
      <c r="I2789" s="11"/>
      <c r="J2789" s="11"/>
      <c r="K2789" s="11"/>
      <c r="L2789" s="11"/>
      <c r="M2789" s="11"/>
      <c r="N2789" s="11"/>
      <c r="O2789" s="11"/>
      <c r="P2789" s="4"/>
    </row>
    <row r="2790" spans="2:16" x14ac:dyDescent="0.2">
      <c r="B2790" s="11"/>
      <c r="C2790" s="11"/>
      <c r="D2790" s="11"/>
      <c r="E2790" s="11"/>
      <c r="F2790" s="11"/>
      <c r="G2790" s="11"/>
      <c r="H2790" s="11"/>
      <c r="I2790" s="11"/>
      <c r="J2790" s="11"/>
      <c r="K2790" s="11"/>
      <c r="L2790" s="11"/>
      <c r="M2790" s="11"/>
      <c r="N2790" s="11"/>
      <c r="O2790" s="11"/>
      <c r="P2790" s="4"/>
    </row>
    <row r="2791" spans="2:16" x14ac:dyDescent="0.2">
      <c r="B2791" s="11"/>
      <c r="C2791" s="11"/>
      <c r="D2791" s="11"/>
      <c r="E2791" s="11"/>
      <c r="F2791" s="11"/>
      <c r="G2791" s="11"/>
      <c r="H2791" s="11"/>
      <c r="I2791" s="11"/>
      <c r="J2791" s="11"/>
      <c r="K2791" s="11"/>
      <c r="L2791" s="11"/>
      <c r="M2791" s="11"/>
      <c r="N2791" s="11"/>
      <c r="O2791" s="11"/>
      <c r="P2791" s="4"/>
    </row>
    <row r="2792" spans="2:16" x14ac:dyDescent="0.2">
      <c r="B2792" s="11"/>
      <c r="C2792" s="11"/>
      <c r="D2792" s="11"/>
      <c r="E2792" s="11"/>
      <c r="F2792" s="11"/>
      <c r="G2792" s="11"/>
      <c r="H2792" s="11"/>
      <c r="I2792" s="11"/>
      <c r="J2792" s="11"/>
      <c r="K2792" s="11"/>
      <c r="L2792" s="11"/>
      <c r="M2792" s="11"/>
      <c r="N2792" s="11"/>
      <c r="O2792" s="11"/>
      <c r="P2792" s="4"/>
    </row>
    <row r="2793" spans="2:16" x14ac:dyDescent="0.2">
      <c r="B2793" s="11"/>
      <c r="C2793" s="11"/>
      <c r="D2793" s="11"/>
      <c r="E2793" s="11"/>
      <c r="F2793" s="11"/>
      <c r="G2793" s="11"/>
      <c r="H2793" s="11"/>
      <c r="I2793" s="11"/>
      <c r="J2793" s="11"/>
      <c r="K2793" s="11"/>
      <c r="L2793" s="11"/>
      <c r="M2793" s="11"/>
      <c r="N2793" s="11"/>
      <c r="O2793" s="11"/>
      <c r="P2793" s="4"/>
    </row>
    <row r="2794" spans="2:16" x14ac:dyDescent="0.2">
      <c r="B2794" s="11"/>
      <c r="C2794" s="11"/>
      <c r="D2794" s="11"/>
      <c r="E2794" s="11"/>
      <c r="F2794" s="11"/>
      <c r="G2794" s="11"/>
      <c r="H2794" s="11"/>
      <c r="I2794" s="11"/>
      <c r="J2794" s="11"/>
      <c r="K2794" s="11"/>
      <c r="L2794" s="11"/>
      <c r="M2794" s="11"/>
      <c r="N2794" s="11"/>
      <c r="O2794" s="11"/>
      <c r="P2794" s="4"/>
    </row>
    <row r="2795" spans="2:16" x14ac:dyDescent="0.2">
      <c r="B2795" s="11"/>
      <c r="C2795" s="11"/>
      <c r="D2795" s="11"/>
      <c r="E2795" s="11"/>
      <c r="F2795" s="11"/>
      <c r="G2795" s="11"/>
      <c r="H2795" s="11"/>
      <c r="I2795" s="11"/>
      <c r="J2795" s="11"/>
      <c r="K2795" s="11"/>
      <c r="L2795" s="11"/>
      <c r="M2795" s="11"/>
      <c r="N2795" s="11"/>
      <c r="O2795" s="11"/>
      <c r="P2795" s="4"/>
    </row>
    <row r="2796" spans="2:16" x14ac:dyDescent="0.2"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4"/>
    </row>
    <row r="2797" spans="2:16" x14ac:dyDescent="0.2"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4"/>
    </row>
    <row r="2798" spans="2:16" x14ac:dyDescent="0.2"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4"/>
    </row>
    <row r="2799" spans="2:16" x14ac:dyDescent="0.2"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4"/>
    </row>
    <row r="2800" spans="2:16" x14ac:dyDescent="0.2"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4"/>
    </row>
    <row r="2801" spans="2:16" x14ac:dyDescent="0.2">
      <c r="B2801" s="11"/>
      <c r="C2801" s="11"/>
      <c r="D2801" s="11"/>
      <c r="E2801" s="11"/>
      <c r="F2801" s="11"/>
      <c r="G2801" s="11"/>
      <c r="H2801" s="11"/>
      <c r="I2801" s="11"/>
      <c r="J2801" s="11"/>
      <c r="K2801" s="11"/>
      <c r="L2801" s="11"/>
      <c r="M2801" s="11"/>
      <c r="N2801" s="11"/>
      <c r="O2801" s="11"/>
      <c r="P2801" s="4"/>
    </row>
    <row r="2802" spans="2:16" x14ac:dyDescent="0.2">
      <c r="B2802" s="11"/>
      <c r="C2802" s="11"/>
      <c r="D2802" s="11"/>
      <c r="E2802" s="11"/>
      <c r="F2802" s="11"/>
      <c r="G2802" s="11"/>
      <c r="H2802" s="11"/>
      <c r="I2802" s="11"/>
      <c r="J2802" s="11"/>
      <c r="K2802" s="11"/>
      <c r="L2802" s="11"/>
      <c r="M2802" s="11"/>
      <c r="N2802" s="11"/>
      <c r="O2802" s="11"/>
      <c r="P2802" s="4"/>
    </row>
    <row r="2803" spans="2:16" x14ac:dyDescent="0.2">
      <c r="B2803" s="11"/>
      <c r="C2803" s="11"/>
      <c r="D2803" s="11"/>
      <c r="E2803" s="11"/>
      <c r="F2803" s="11"/>
      <c r="G2803" s="11"/>
      <c r="H2803" s="11"/>
      <c r="I2803" s="11"/>
      <c r="J2803" s="11"/>
      <c r="K2803" s="11"/>
      <c r="L2803" s="11"/>
      <c r="M2803" s="11"/>
      <c r="N2803" s="11"/>
      <c r="O2803" s="11"/>
      <c r="P2803" s="4"/>
    </row>
    <row r="2804" spans="2:16" x14ac:dyDescent="0.2">
      <c r="B2804" s="11"/>
      <c r="C2804" s="11"/>
      <c r="D2804" s="11"/>
      <c r="E2804" s="11"/>
      <c r="F2804" s="11"/>
      <c r="G2804" s="11"/>
      <c r="H2804" s="11"/>
      <c r="I2804" s="11"/>
      <c r="J2804" s="11"/>
      <c r="K2804" s="11"/>
      <c r="L2804" s="11"/>
      <c r="M2804" s="11"/>
      <c r="N2804" s="11"/>
      <c r="O2804" s="11"/>
      <c r="P2804" s="4"/>
    </row>
    <row r="2805" spans="2:16" x14ac:dyDescent="0.2"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1"/>
      <c r="N2805" s="11"/>
      <c r="O2805" s="11"/>
      <c r="P2805" s="4"/>
    </row>
    <row r="2806" spans="2:16" x14ac:dyDescent="0.2">
      <c r="B2806" s="11"/>
      <c r="C2806" s="11"/>
      <c r="D2806" s="11"/>
      <c r="E2806" s="11"/>
      <c r="F2806" s="11"/>
      <c r="G2806" s="11"/>
      <c r="H2806" s="11"/>
      <c r="I2806" s="11"/>
      <c r="J2806" s="11"/>
      <c r="K2806" s="11"/>
      <c r="L2806" s="11"/>
      <c r="M2806" s="11"/>
      <c r="N2806" s="11"/>
      <c r="O2806" s="11"/>
      <c r="P2806" s="4"/>
    </row>
    <row r="2807" spans="2:16" x14ac:dyDescent="0.2">
      <c r="B2807" s="11"/>
      <c r="C2807" s="11"/>
      <c r="D2807" s="11"/>
      <c r="E2807" s="11"/>
      <c r="F2807" s="11"/>
      <c r="G2807" s="11"/>
      <c r="H2807" s="11"/>
      <c r="I2807" s="11"/>
      <c r="J2807" s="11"/>
      <c r="K2807" s="11"/>
      <c r="L2807" s="11"/>
      <c r="M2807" s="11"/>
      <c r="N2807" s="11"/>
      <c r="O2807" s="11"/>
      <c r="P2807" s="4"/>
    </row>
    <row r="2808" spans="2:16" x14ac:dyDescent="0.2">
      <c r="B2808" s="11"/>
      <c r="C2808" s="11"/>
      <c r="D2808" s="11"/>
      <c r="E2808" s="11"/>
      <c r="F2808" s="11"/>
      <c r="G2808" s="11"/>
      <c r="H2808" s="11"/>
      <c r="I2808" s="11"/>
      <c r="J2808" s="11"/>
      <c r="K2808" s="11"/>
      <c r="L2808" s="11"/>
      <c r="M2808" s="11"/>
      <c r="N2808" s="11"/>
      <c r="O2808" s="11"/>
      <c r="P2808" s="4"/>
    </row>
    <row r="2809" spans="2:16" x14ac:dyDescent="0.2">
      <c r="B2809" s="11"/>
      <c r="C2809" s="11"/>
      <c r="D2809" s="11"/>
      <c r="E2809" s="11"/>
      <c r="F2809" s="11"/>
      <c r="G2809" s="11"/>
      <c r="H2809" s="11"/>
      <c r="I2809" s="11"/>
      <c r="J2809" s="11"/>
      <c r="K2809" s="11"/>
      <c r="L2809" s="11"/>
      <c r="M2809" s="11"/>
      <c r="N2809" s="11"/>
      <c r="O2809" s="11"/>
      <c r="P2809" s="4"/>
    </row>
    <row r="2810" spans="2:16" x14ac:dyDescent="0.2">
      <c r="B2810" s="11"/>
      <c r="C2810" s="11"/>
      <c r="D2810" s="11"/>
      <c r="E2810" s="11"/>
      <c r="F2810" s="11"/>
      <c r="G2810" s="11"/>
      <c r="H2810" s="11"/>
      <c r="I2810" s="11"/>
      <c r="J2810" s="11"/>
      <c r="K2810" s="11"/>
      <c r="L2810" s="11"/>
      <c r="M2810" s="11"/>
      <c r="N2810" s="11"/>
      <c r="O2810" s="11"/>
      <c r="P2810" s="4"/>
    </row>
    <row r="2811" spans="2:16" x14ac:dyDescent="0.2">
      <c r="B2811" s="11"/>
      <c r="C2811" s="11"/>
      <c r="D2811" s="11"/>
      <c r="E2811" s="11"/>
      <c r="F2811" s="11"/>
      <c r="G2811" s="11"/>
      <c r="H2811" s="11"/>
      <c r="I2811" s="11"/>
      <c r="J2811" s="11"/>
      <c r="K2811" s="11"/>
      <c r="L2811" s="11"/>
      <c r="M2811" s="11"/>
      <c r="N2811" s="11"/>
      <c r="O2811" s="11"/>
      <c r="P2811" s="4"/>
    </row>
    <row r="2812" spans="2:16" x14ac:dyDescent="0.2">
      <c r="B2812" s="11"/>
      <c r="C2812" s="11"/>
      <c r="D2812" s="11"/>
      <c r="E2812" s="11"/>
      <c r="F2812" s="11"/>
      <c r="G2812" s="11"/>
      <c r="H2812" s="11"/>
      <c r="I2812" s="11"/>
      <c r="J2812" s="11"/>
      <c r="K2812" s="11"/>
      <c r="L2812" s="11"/>
      <c r="M2812" s="11"/>
      <c r="N2812" s="11"/>
      <c r="O2812" s="11"/>
      <c r="P2812" s="4"/>
    </row>
    <row r="2813" spans="2:16" x14ac:dyDescent="0.2">
      <c r="B2813" s="11"/>
      <c r="C2813" s="11"/>
      <c r="D2813" s="11"/>
      <c r="E2813" s="11"/>
      <c r="F2813" s="11"/>
      <c r="G2813" s="11"/>
      <c r="H2813" s="11"/>
      <c r="I2813" s="11"/>
      <c r="J2813" s="11"/>
      <c r="K2813" s="11"/>
      <c r="L2813" s="11"/>
      <c r="M2813" s="11"/>
      <c r="N2813" s="11"/>
      <c r="O2813" s="11"/>
      <c r="P2813" s="4"/>
    </row>
    <row r="2814" spans="2:16" x14ac:dyDescent="0.2">
      <c r="B2814" s="11"/>
      <c r="C2814" s="11"/>
      <c r="D2814" s="11"/>
      <c r="E2814" s="11"/>
      <c r="F2814" s="11"/>
      <c r="G2814" s="11"/>
      <c r="H2814" s="11"/>
      <c r="I2814" s="11"/>
      <c r="J2814" s="11"/>
      <c r="K2814" s="11"/>
      <c r="L2814" s="11"/>
      <c r="M2814" s="11"/>
      <c r="N2814" s="11"/>
      <c r="O2814" s="11"/>
      <c r="P2814" s="4"/>
    </row>
    <row r="2815" spans="2:16" x14ac:dyDescent="0.2">
      <c r="B2815" s="11"/>
      <c r="C2815" s="11"/>
      <c r="D2815" s="11"/>
      <c r="E2815" s="11"/>
      <c r="F2815" s="11"/>
      <c r="G2815" s="11"/>
      <c r="H2815" s="11"/>
      <c r="I2815" s="11"/>
      <c r="J2815" s="11"/>
      <c r="K2815" s="11"/>
      <c r="L2815" s="11"/>
      <c r="M2815" s="11"/>
      <c r="N2815" s="11"/>
      <c r="O2815" s="11"/>
      <c r="P2815" s="4"/>
    </row>
    <row r="2816" spans="2:16" x14ac:dyDescent="0.2">
      <c r="B2816" s="11"/>
      <c r="C2816" s="11"/>
      <c r="D2816" s="11"/>
      <c r="E2816" s="11"/>
      <c r="F2816" s="11"/>
      <c r="G2816" s="11"/>
      <c r="H2816" s="11"/>
      <c r="I2816" s="11"/>
      <c r="J2816" s="11"/>
      <c r="K2816" s="11"/>
      <c r="L2816" s="11"/>
      <c r="M2816" s="11"/>
      <c r="N2816" s="11"/>
      <c r="O2816" s="11"/>
      <c r="P2816" s="4"/>
    </row>
    <row r="2817" spans="2:16" x14ac:dyDescent="0.2">
      <c r="B2817" s="11"/>
      <c r="C2817" s="11"/>
      <c r="D2817" s="11"/>
      <c r="E2817" s="11"/>
      <c r="F2817" s="11"/>
      <c r="G2817" s="11"/>
      <c r="H2817" s="11"/>
      <c r="I2817" s="11"/>
      <c r="J2817" s="11"/>
      <c r="K2817" s="11"/>
      <c r="L2817" s="11"/>
      <c r="M2817" s="11"/>
      <c r="N2817" s="11"/>
      <c r="O2817" s="11"/>
      <c r="P2817" s="4"/>
    </row>
    <row r="2818" spans="2:16" x14ac:dyDescent="0.2">
      <c r="B2818" s="11"/>
      <c r="C2818" s="11"/>
      <c r="D2818" s="11"/>
      <c r="E2818" s="11"/>
      <c r="F2818" s="11"/>
      <c r="G2818" s="11"/>
      <c r="H2818" s="11"/>
      <c r="I2818" s="11"/>
      <c r="J2818" s="11"/>
      <c r="K2818" s="11"/>
      <c r="L2818" s="11"/>
      <c r="M2818" s="11"/>
      <c r="N2818" s="11"/>
      <c r="O2818" s="11"/>
      <c r="P2818" s="4"/>
    </row>
    <row r="2819" spans="2:16" x14ac:dyDescent="0.2">
      <c r="B2819" s="11"/>
      <c r="C2819" s="11"/>
      <c r="D2819" s="11"/>
      <c r="E2819" s="11"/>
      <c r="F2819" s="11"/>
      <c r="G2819" s="11"/>
      <c r="H2819" s="11"/>
      <c r="I2819" s="11"/>
      <c r="J2819" s="11"/>
      <c r="K2819" s="11"/>
      <c r="L2819" s="11"/>
      <c r="M2819" s="11"/>
      <c r="N2819" s="11"/>
      <c r="O2819" s="11"/>
      <c r="P2819" s="4"/>
    </row>
    <row r="2820" spans="2:16" x14ac:dyDescent="0.2">
      <c r="B2820" s="11"/>
      <c r="C2820" s="11"/>
      <c r="D2820" s="11"/>
      <c r="E2820" s="11"/>
      <c r="F2820" s="11"/>
      <c r="G2820" s="11"/>
      <c r="H2820" s="11"/>
      <c r="I2820" s="11"/>
      <c r="J2820" s="11"/>
      <c r="K2820" s="11"/>
      <c r="L2820" s="11"/>
      <c r="M2820" s="11"/>
      <c r="N2820" s="11"/>
      <c r="O2820" s="11"/>
      <c r="P2820" s="4"/>
    </row>
    <row r="2821" spans="2:16" x14ac:dyDescent="0.2">
      <c r="B2821" s="11"/>
      <c r="C2821" s="11"/>
      <c r="D2821" s="11"/>
      <c r="E2821" s="11"/>
      <c r="F2821" s="11"/>
      <c r="G2821" s="11"/>
      <c r="H2821" s="11"/>
      <c r="I2821" s="11"/>
      <c r="J2821" s="11"/>
      <c r="K2821" s="11"/>
      <c r="L2821" s="11"/>
      <c r="M2821" s="11"/>
      <c r="N2821" s="11"/>
      <c r="O2821" s="11"/>
      <c r="P2821" s="4"/>
    </row>
    <row r="2822" spans="2:16" x14ac:dyDescent="0.2">
      <c r="B2822" s="11"/>
      <c r="C2822" s="11"/>
      <c r="D2822" s="11"/>
      <c r="E2822" s="11"/>
      <c r="F2822" s="11"/>
      <c r="G2822" s="11"/>
      <c r="H2822" s="11"/>
      <c r="I2822" s="11"/>
      <c r="J2822" s="11"/>
      <c r="K2822" s="11"/>
      <c r="L2822" s="11"/>
      <c r="M2822" s="11"/>
      <c r="N2822" s="11"/>
      <c r="O2822" s="11"/>
      <c r="P2822" s="4"/>
    </row>
    <row r="2823" spans="2:16" x14ac:dyDescent="0.2">
      <c r="B2823" s="11"/>
      <c r="C2823" s="11"/>
      <c r="D2823" s="11"/>
      <c r="E2823" s="11"/>
      <c r="F2823" s="11"/>
      <c r="G2823" s="11"/>
      <c r="H2823" s="11"/>
      <c r="I2823" s="11"/>
      <c r="J2823" s="11"/>
      <c r="K2823" s="11"/>
      <c r="L2823" s="11"/>
      <c r="M2823" s="11"/>
      <c r="N2823" s="11"/>
      <c r="O2823" s="11"/>
      <c r="P2823" s="4"/>
    </row>
    <row r="2824" spans="2:16" x14ac:dyDescent="0.2">
      <c r="B2824" s="11"/>
      <c r="C2824" s="11"/>
      <c r="D2824" s="11"/>
      <c r="E2824" s="11"/>
      <c r="F2824" s="11"/>
      <c r="G2824" s="11"/>
      <c r="H2824" s="11"/>
      <c r="I2824" s="11"/>
      <c r="J2824" s="11"/>
      <c r="K2824" s="11"/>
      <c r="L2824" s="11"/>
      <c r="M2824" s="11"/>
      <c r="N2824" s="11"/>
      <c r="O2824" s="11"/>
      <c r="P2824" s="4"/>
    </row>
    <row r="2825" spans="2:16" x14ac:dyDescent="0.2">
      <c r="B2825" s="11"/>
      <c r="C2825" s="11"/>
      <c r="D2825" s="11"/>
      <c r="E2825" s="11"/>
      <c r="F2825" s="11"/>
      <c r="G2825" s="11"/>
      <c r="H2825" s="11"/>
      <c r="I2825" s="11"/>
      <c r="J2825" s="11"/>
      <c r="K2825" s="11"/>
      <c r="L2825" s="11"/>
      <c r="M2825" s="11"/>
      <c r="N2825" s="11"/>
      <c r="O2825" s="11"/>
      <c r="P2825" s="4"/>
    </row>
    <row r="2826" spans="2:16" x14ac:dyDescent="0.2">
      <c r="B2826" s="11"/>
      <c r="C2826" s="11"/>
      <c r="D2826" s="11"/>
      <c r="E2826" s="11"/>
      <c r="F2826" s="11"/>
      <c r="G2826" s="11"/>
      <c r="H2826" s="11"/>
      <c r="I2826" s="11"/>
      <c r="J2826" s="11"/>
      <c r="K2826" s="11"/>
      <c r="L2826" s="11"/>
      <c r="M2826" s="11"/>
      <c r="N2826" s="11"/>
      <c r="O2826" s="11"/>
      <c r="P2826" s="4"/>
    </row>
    <row r="2827" spans="2:16" x14ac:dyDescent="0.2"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1"/>
      <c r="N2827" s="11"/>
      <c r="O2827" s="11"/>
      <c r="P2827" s="4"/>
    </row>
    <row r="2828" spans="2:16" x14ac:dyDescent="0.2">
      <c r="B2828" s="11"/>
      <c r="C2828" s="11"/>
      <c r="D2828" s="11"/>
      <c r="E2828" s="11"/>
      <c r="F2828" s="11"/>
      <c r="G2828" s="11"/>
      <c r="H2828" s="11"/>
      <c r="I2828" s="11"/>
      <c r="J2828" s="11"/>
      <c r="K2828" s="11"/>
      <c r="L2828" s="11"/>
      <c r="M2828" s="11"/>
      <c r="N2828" s="11"/>
      <c r="O2828" s="11"/>
      <c r="P2828" s="4"/>
    </row>
    <row r="2829" spans="2:16" x14ac:dyDescent="0.2">
      <c r="B2829" s="11"/>
      <c r="C2829" s="11"/>
      <c r="D2829" s="11"/>
      <c r="E2829" s="11"/>
      <c r="F2829" s="11"/>
      <c r="G2829" s="11"/>
      <c r="H2829" s="11"/>
      <c r="I2829" s="11"/>
      <c r="J2829" s="11"/>
      <c r="K2829" s="11"/>
      <c r="L2829" s="11"/>
      <c r="M2829" s="11"/>
      <c r="N2829" s="11"/>
      <c r="O2829" s="11"/>
      <c r="P2829" s="4"/>
    </row>
    <row r="2830" spans="2:16" x14ac:dyDescent="0.2">
      <c r="B2830" s="11"/>
      <c r="C2830" s="11"/>
      <c r="D2830" s="11"/>
      <c r="E2830" s="11"/>
      <c r="F2830" s="11"/>
      <c r="G2830" s="11"/>
      <c r="H2830" s="11"/>
      <c r="I2830" s="11"/>
      <c r="J2830" s="11"/>
      <c r="K2830" s="11"/>
      <c r="L2830" s="11"/>
      <c r="M2830" s="11"/>
      <c r="N2830" s="11"/>
      <c r="O2830" s="11"/>
      <c r="P2830" s="4"/>
    </row>
    <row r="2831" spans="2:16" x14ac:dyDescent="0.2">
      <c r="B2831" s="11"/>
      <c r="C2831" s="11"/>
      <c r="D2831" s="11"/>
      <c r="E2831" s="11"/>
      <c r="F2831" s="11"/>
      <c r="G2831" s="11"/>
      <c r="H2831" s="11"/>
      <c r="I2831" s="11"/>
      <c r="J2831" s="11"/>
      <c r="K2831" s="11"/>
      <c r="L2831" s="11"/>
      <c r="M2831" s="11"/>
      <c r="N2831" s="11"/>
      <c r="O2831" s="11"/>
      <c r="P2831" s="4"/>
    </row>
    <row r="2832" spans="2:16" x14ac:dyDescent="0.2">
      <c r="B2832" s="11"/>
      <c r="C2832" s="11"/>
      <c r="D2832" s="11"/>
      <c r="E2832" s="11"/>
      <c r="F2832" s="11"/>
      <c r="G2832" s="11"/>
      <c r="H2832" s="11"/>
      <c r="I2832" s="11"/>
      <c r="J2832" s="11"/>
      <c r="K2832" s="11"/>
      <c r="L2832" s="11"/>
      <c r="M2832" s="11"/>
      <c r="N2832" s="11"/>
      <c r="O2832" s="11"/>
      <c r="P2832" s="4"/>
    </row>
    <row r="2833" spans="2:16" x14ac:dyDescent="0.2">
      <c r="B2833" s="11"/>
      <c r="C2833" s="11"/>
      <c r="D2833" s="11"/>
      <c r="E2833" s="11"/>
      <c r="F2833" s="11"/>
      <c r="G2833" s="11"/>
      <c r="H2833" s="11"/>
      <c r="I2833" s="11"/>
      <c r="J2833" s="11"/>
      <c r="K2833" s="11"/>
      <c r="L2833" s="11"/>
      <c r="M2833" s="11"/>
      <c r="N2833" s="11"/>
      <c r="O2833" s="11"/>
      <c r="P2833" s="4"/>
    </row>
    <row r="2834" spans="2:16" x14ac:dyDescent="0.2">
      <c r="B2834" s="11"/>
      <c r="C2834" s="11"/>
      <c r="D2834" s="11"/>
      <c r="E2834" s="11"/>
      <c r="F2834" s="11"/>
      <c r="G2834" s="11"/>
      <c r="H2834" s="11"/>
      <c r="I2834" s="11"/>
      <c r="J2834" s="11"/>
      <c r="K2834" s="11"/>
      <c r="L2834" s="11"/>
      <c r="M2834" s="11"/>
      <c r="N2834" s="11"/>
      <c r="O2834" s="11"/>
      <c r="P2834" s="4"/>
    </row>
    <row r="2835" spans="2:16" x14ac:dyDescent="0.2">
      <c r="B2835" s="11"/>
      <c r="C2835" s="11"/>
      <c r="D2835" s="11"/>
      <c r="E2835" s="11"/>
      <c r="F2835" s="11"/>
      <c r="G2835" s="11"/>
      <c r="H2835" s="11"/>
      <c r="I2835" s="11"/>
      <c r="J2835" s="11"/>
      <c r="K2835" s="11"/>
      <c r="L2835" s="11"/>
      <c r="M2835" s="11"/>
      <c r="N2835" s="11"/>
      <c r="O2835" s="11"/>
      <c r="P2835" s="4"/>
    </row>
    <row r="2836" spans="2:16" x14ac:dyDescent="0.2">
      <c r="B2836" s="11"/>
      <c r="C2836" s="11"/>
      <c r="D2836" s="11"/>
      <c r="E2836" s="11"/>
      <c r="F2836" s="11"/>
      <c r="G2836" s="11"/>
      <c r="H2836" s="11"/>
      <c r="I2836" s="11"/>
      <c r="J2836" s="11"/>
      <c r="K2836" s="11"/>
      <c r="L2836" s="11"/>
      <c r="M2836" s="11"/>
      <c r="N2836" s="11"/>
      <c r="O2836" s="11"/>
      <c r="P2836" s="4"/>
    </row>
    <row r="2837" spans="2:16" x14ac:dyDescent="0.2">
      <c r="B2837" s="11"/>
      <c r="C2837" s="11"/>
      <c r="D2837" s="11"/>
      <c r="E2837" s="11"/>
      <c r="F2837" s="11"/>
      <c r="G2837" s="11"/>
      <c r="H2837" s="11"/>
      <c r="I2837" s="11"/>
      <c r="J2837" s="11"/>
      <c r="K2837" s="11"/>
      <c r="L2837" s="11"/>
      <c r="M2837" s="11"/>
      <c r="N2837" s="11"/>
      <c r="O2837" s="11"/>
      <c r="P2837" s="4"/>
    </row>
    <row r="2838" spans="2:16" x14ac:dyDescent="0.2">
      <c r="B2838" s="11"/>
      <c r="C2838" s="11"/>
      <c r="D2838" s="11"/>
      <c r="E2838" s="11"/>
      <c r="F2838" s="11"/>
      <c r="G2838" s="11"/>
      <c r="H2838" s="11"/>
      <c r="I2838" s="11"/>
      <c r="J2838" s="11"/>
      <c r="K2838" s="11"/>
      <c r="L2838" s="11"/>
      <c r="M2838" s="11"/>
      <c r="N2838" s="11"/>
      <c r="O2838" s="11"/>
      <c r="P2838" s="4"/>
    </row>
    <row r="2839" spans="2:16" x14ac:dyDescent="0.2">
      <c r="B2839" s="11"/>
      <c r="C2839" s="11"/>
      <c r="D2839" s="11"/>
      <c r="E2839" s="11"/>
      <c r="F2839" s="11"/>
      <c r="G2839" s="11"/>
      <c r="H2839" s="11"/>
      <c r="I2839" s="11"/>
      <c r="J2839" s="11"/>
      <c r="K2839" s="11"/>
      <c r="L2839" s="11"/>
      <c r="M2839" s="11"/>
      <c r="N2839" s="11"/>
      <c r="O2839" s="11"/>
      <c r="P2839" s="4"/>
    </row>
    <row r="2840" spans="2:16" x14ac:dyDescent="0.2">
      <c r="B2840" s="11"/>
      <c r="C2840" s="11"/>
      <c r="D2840" s="11"/>
      <c r="E2840" s="11"/>
      <c r="F2840" s="11"/>
      <c r="G2840" s="11"/>
      <c r="H2840" s="11"/>
      <c r="I2840" s="11"/>
      <c r="J2840" s="11"/>
      <c r="K2840" s="11"/>
      <c r="L2840" s="11"/>
      <c r="M2840" s="11"/>
      <c r="N2840" s="11"/>
      <c r="O2840" s="11"/>
      <c r="P2840" s="4"/>
    </row>
    <row r="2841" spans="2:16" x14ac:dyDescent="0.2">
      <c r="B2841" s="11"/>
      <c r="C2841" s="11"/>
      <c r="D2841" s="11"/>
      <c r="E2841" s="11"/>
      <c r="F2841" s="11"/>
      <c r="G2841" s="11"/>
      <c r="H2841" s="11"/>
      <c r="I2841" s="11"/>
      <c r="J2841" s="11"/>
      <c r="K2841" s="11"/>
      <c r="L2841" s="11"/>
      <c r="M2841" s="11"/>
      <c r="N2841" s="11"/>
      <c r="O2841" s="11"/>
      <c r="P2841" s="4"/>
    </row>
    <row r="2842" spans="2:16" x14ac:dyDescent="0.2">
      <c r="B2842" s="11"/>
      <c r="C2842" s="11"/>
      <c r="D2842" s="11"/>
      <c r="E2842" s="11"/>
      <c r="F2842" s="11"/>
      <c r="G2842" s="11"/>
      <c r="H2842" s="11"/>
      <c r="I2842" s="11"/>
      <c r="J2842" s="11"/>
      <c r="K2842" s="11"/>
      <c r="L2842" s="11"/>
      <c r="M2842" s="11"/>
      <c r="N2842" s="11"/>
      <c r="O2842" s="11"/>
      <c r="P2842" s="4"/>
    </row>
    <row r="2843" spans="2:16" x14ac:dyDescent="0.2">
      <c r="B2843" s="11"/>
      <c r="C2843" s="11"/>
      <c r="D2843" s="11"/>
      <c r="E2843" s="11"/>
      <c r="F2843" s="11"/>
      <c r="G2843" s="11"/>
      <c r="H2843" s="11"/>
      <c r="I2843" s="11"/>
      <c r="J2843" s="11"/>
      <c r="K2843" s="11"/>
      <c r="L2843" s="11"/>
      <c r="M2843" s="11"/>
      <c r="N2843" s="11"/>
      <c r="O2843" s="11"/>
      <c r="P2843" s="4"/>
    </row>
    <row r="2844" spans="2:16" x14ac:dyDescent="0.2">
      <c r="B2844" s="11"/>
      <c r="C2844" s="11"/>
      <c r="D2844" s="11"/>
      <c r="E2844" s="11"/>
      <c r="F2844" s="11"/>
      <c r="G2844" s="11"/>
      <c r="H2844" s="11"/>
      <c r="I2844" s="11"/>
      <c r="J2844" s="11"/>
      <c r="K2844" s="11"/>
      <c r="L2844" s="11"/>
      <c r="M2844" s="11"/>
      <c r="N2844" s="11"/>
      <c r="O2844" s="11"/>
      <c r="P2844" s="4"/>
    </row>
    <row r="2845" spans="2:16" x14ac:dyDescent="0.2">
      <c r="B2845" s="11"/>
      <c r="C2845" s="11"/>
      <c r="D2845" s="11"/>
      <c r="E2845" s="11"/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4"/>
    </row>
    <row r="2846" spans="2:16" x14ac:dyDescent="0.2">
      <c r="B2846" s="11"/>
      <c r="C2846" s="11"/>
      <c r="D2846" s="11"/>
      <c r="E2846" s="11"/>
      <c r="F2846" s="11"/>
      <c r="G2846" s="11"/>
      <c r="H2846" s="11"/>
      <c r="I2846" s="11"/>
      <c r="J2846" s="11"/>
      <c r="K2846" s="11"/>
      <c r="L2846" s="11"/>
      <c r="M2846" s="11"/>
      <c r="N2846" s="11"/>
      <c r="O2846" s="11"/>
      <c r="P2846" s="4"/>
    </row>
    <row r="2847" spans="2:16" x14ac:dyDescent="0.2">
      <c r="B2847" s="11"/>
      <c r="C2847" s="11"/>
      <c r="D2847" s="11"/>
      <c r="E2847" s="11"/>
      <c r="F2847" s="11"/>
      <c r="G2847" s="11"/>
      <c r="H2847" s="11"/>
      <c r="I2847" s="11"/>
      <c r="J2847" s="11"/>
      <c r="K2847" s="11"/>
      <c r="L2847" s="11"/>
      <c r="M2847" s="11"/>
      <c r="N2847" s="11"/>
      <c r="O2847" s="11"/>
      <c r="P2847" s="4"/>
    </row>
    <row r="2848" spans="2:16" x14ac:dyDescent="0.2">
      <c r="B2848" s="11"/>
      <c r="C2848" s="11"/>
      <c r="D2848" s="11"/>
      <c r="E2848" s="11"/>
      <c r="F2848" s="11"/>
      <c r="G2848" s="11"/>
      <c r="H2848" s="11"/>
      <c r="I2848" s="11"/>
      <c r="J2848" s="11"/>
      <c r="K2848" s="11"/>
      <c r="L2848" s="11"/>
      <c r="M2848" s="11"/>
      <c r="N2848" s="11"/>
      <c r="O2848" s="11"/>
      <c r="P2848" s="4"/>
    </row>
    <row r="2849" spans="2:16" x14ac:dyDescent="0.2">
      <c r="B2849" s="11"/>
      <c r="C2849" s="11"/>
      <c r="D2849" s="11"/>
      <c r="E2849" s="11"/>
      <c r="F2849" s="11"/>
      <c r="G2849" s="11"/>
      <c r="H2849" s="11"/>
      <c r="I2849" s="11"/>
      <c r="J2849" s="11"/>
      <c r="K2849" s="11"/>
      <c r="L2849" s="11"/>
      <c r="M2849" s="11"/>
      <c r="N2849" s="11"/>
      <c r="O2849" s="11"/>
      <c r="P2849" s="4"/>
    </row>
    <row r="2850" spans="2:16" x14ac:dyDescent="0.2"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1"/>
      <c r="N2850" s="11"/>
      <c r="O2850" s="11"/>
      <c r="P2850" s="4"/>
    </row>
    <row r="2851" spans="2:16" x14ac:dyDescent="0.2">
      <c r="B2851" s="11"/>
      <c r="C2851" s="11"/>
      <c r="D2851" s="11"/>
      <c r="E2851" s="11"/>
      <c r="F2851" s="11"/>
      <c r="G2851" s="11"/>
      <c r="H2851" s="11"/>
      <c r="I2851" s="11"/>
      <c r="J2851" s="11"/>
      <c r="K2851" s="11"/>
      <c r="L2851" s="11"/>
      <c r="M2851" s="11"/>
      <c r="N2851" s="11"/>
      <c r="O2851" s="11"/>
      <c r="P2851" s="4"/>
    </row>
    <row r="2852" spans="2:16" x14ac:dyDescent="0.2">
      <c r="B2852" s="11"/>
      <c r="C2852" s="11"/>
      <c r="D2852" s="11"/>
      <c r="E2852" s="11"/>
      <c r="F2852" s="11"/>
      <c r="G2852" s="11"/>
      <c r="H2852" s="11"/>
      <c r="I2852" s="11"/>
      <c r="J2852" s="11"/>
      <c r="K2852" s="11"/>
      <c r="L2852" s="11"/>
      <c r="M2852" s="11"/>
      <c r="N2852" s="11"/>
      <c r="O2852" s="11"/>
      <c r="P2852" s="4"/>
    </row>
    <row r="2853" spans="2:16" x14ac:dyDescent="0.2">
      <c r="B2853" s="11"/>
      <c r="C2853" s="11"/>
      <c r="D2853" s="11"/>
      <c r="E2853" s="11"/>
      <c r="F2853" s="11"/>
      <c r="G2853" s="11"/>
      <c r="H2853" s="11"/>
      <c r="I2853" s="11"/>
      <c r="J2853" s="11"/>
      <c r="K2853" s="11"/>
      <c r="L2853" s="11"/>
      <c r="M2853" s="11"/>
      <c r="N2853" s="11"/>
      <c r="O2853" s="11"/>
      <c r="P2853" s="4"/>
    </row>
    <row r="2854" spans="2:16" x14ac:dyDescent="0.2">
      <c r="B2854" s="11"/>
      <c r="C2854" s="11"/>
      <c r="D2854" s="11"/>
      <c r="E2854" s="11"/>
      <c r="F2854" s="11"/>
      <c r="G2854" s="11"/>
      <c r="H2854" s="11"/>
      <c r="I2854" s="11"/>
      <c r="J2854" s="11"/>
      <c r="K2854" s="11"/>
      <c r="L2854" s="11"/>
      <c r="M2854" s="11"/>
      <c r="N2854" s="11"/>
      <c r="O2854" s="11"/>
      <c r="P2854" s="4"/>
    </row>
    <row r="2855" spans="2:16" x14ac:dyDescent="0.2">
      <c r="B2855" s="11"/>
      <c r="C2855" s="11"/>
      <c r="D2855" s="11"/>
      <c r="E2855" s="11"/>
      <c r="F2855" s="11"/>
      <c r="G2855" s="11"/>
      <c r="H2855" s="11"/>
      <c r="I2855" s="11"/>
      <c r="J2855" s="11"/>
      <c r="K2855" s="11"/>
      <c r="L2855" s="11"/>
      <c r="M2855" s="11"/>
      <c r="N2855" s="11"/>
      <c r="O2855" s="11"/>
      <c r="P2855" s="4"/>
    </row>
    <row r="2856" spans="2:16" x14ac:dyDescent="0.2">
      <c r="B2856" s="11"/>
      <c r="C2856" s="11"/>
      <c r="D2856" s="11"/>
      <c r="E2856" s="11"/>
      <c r="F2856" s="11"/>
      <c r="G2856" s="11"/>
      <c r="H2856" s="11"/>
      <c r="I2856" s="11"/>
      <c r="J2856" s="11"/>
      <c r="K2856" s="11"/>
      <c r="L2856" s="11"/>
      <c r="M2856" s="11"/>
      <c r="N2856" s="11"/>
      <c r="O2856" s="11"/>
      <c r="P2856" s="4"/>
    </row>
    <row r="2857" spans="2:16" x14ac:dyDescent="0.2">
      <c r="B2857" s="11"/>
      <c r="C2857" s="11"/>
      <c r="D2857" s="11"/>
      <c r="E2857" s="11"/>
      <c r="F2857" s="11"/>
      <c r="G2857" s="11"/>
      <c r="H2857" s="11"/>
      <c r="I2857" s="11"/>
      <c r="J2857" s="11"/>
      <c r="K2857" s="11"/>
      <c r="L2857" s="11"/>
      <c r="M2857" s="11"/>
      <c r="N2857" s="11"/>
      <c r="O2857" s="11"/>
      <c r="P2857" s="4"/>
    </row>
    <row r="2858" spans="2:16" x14ac:dyDescent="0.2">
      <c r="B2858" s="11"/>
      <c r="C2858" s="11"/>
      <c r="D2858" s="11"/>
      <c r="E2858" s="11"/>
      <c r="F2858" s="11"/>
      <c r="G2858" s="11"/>
      <c r="H2858" s="11"/>
      <c r="I2858" s="11"/>
      <c r="J2858" s="11"/>
      <c r="K2858" s="11"/>
      <c r="L2858" s="11"/>
      <c r="M2858" s="11"/>
      <c r="N2858" s="11"/>
      <c r="O2858" s="11"/>
      <c r="P2858" s="4"/>
    </row>
    <row r="2859" spans="2:16" x14ac:dyDescent="0.2">
      <c r="B2859" s="11"/>
      <c r="C2859" s="11"/>
      <c r="D2859" s="11"/>
      <c r="E2859" s="11"/>
      <c r="F2859" s="11"/>
      <c r="G2859" s="11"/>
      <c r="H2859" s="11"/>
      <c r="I2859" s="11"/>
      <c r="J2859" s="11"/>
      <c r="K2859" s="11"/>
      <c r="L2859" s="11"/>
      <c r="M2859" s="11"/>
      <c r="N2859" s="11"/>
      <c r="O2859" s="11"/>
      <c r="P2859" s="4"/>
    </row>
    <row r="2860" spans="2:16" x14ac:dyDescent="0.2">
      <c r="B2860" s="11"/>
      <c r="C2860" s="11"/>
      <c r="D2860" s="11"/>
      <c r="E2860" s="11"/>
      <c r="F2860" s="11"/>
      <c r="G2860" s="11"/>
      <c r="H2860" s="11"/>
      <c r="I2860" s="11"/>
      <c r="J2860" s="11"/>
      <c r="K2860" s="11"/>
      <c r="L2860" s="11"/>
      <c r="M2860" s="11"/>
      <c r="N2860" s="11"/>
      <c r="O2860" s="11"/>
      <c r="P2860" s="4"/>
    </row>
    <row r="2861" spans="2:16" x14ac:dyDescent="0.2">
      <c r="B2861" s="11"/>
      <c r="C2861" s="11"/>
      <c r="D2861" s="11"/>
      <c r="E2861" s="11"/>
      <c r="F2861" s="11"/>
      <c r="G2861" s="11"/>
      <c r="H2861" s="11"/>
      <c r="I2861" s="11"/>
      <c r="J2861" s="11"/>
      <c r="K2861" s="11"/>
      <c r="L2861" s="11"/>
      <c r="M2861" s="11"/>
      <c r="N2861" s="11"/>
      <c r="O2861" s="11"/>
      <c r="P2861" s="4"/>
    </row>
    <row r="2862" spans="2:16" x14ac:dyDescent="0.2">
      <c r="B2862" s="11"/>
      <c r="C2862" s="11"/>
      <c r="D2862" s="11"/>
      <c r="E2862" s="11"/>
      <c r="F2862" s="11"/>
      <c r="G2862" s="11"/>
      <c r="H2862" s="11"/>
      <c r="I2862" s="11"/>
      <c r="J2862" s="11"/>
      <c r="K2862" s="11"/>
      <c r="L2862" s="11"/>
      <c r="M2862" s="11"/>
      <c r="N2862" s="11"/>
      <c r="O2862" s="11"/>
      <c r="P2862" s="4"/>
    </row>
    <row r="2863" spans="2:16" x14ac:dyDescent="0.2">
      <c r="B2863" s="11"/>
      <c r="C2863" s="11"/>
      <c r="D2863" s="11"/>
      <c r="E2863" s="11"/>
      <c r="F2863" s="11"/>
      <c r="G2863" s="11"/>
      <c r="H2863" s="11"/>
      <c r="I2863" s="11"/>
      <c r="J2863" s="11"/>
      <c r="K2863" s="11"/>
      <c r="L2863" s="11"/>
      <c r="M2863" s="11"/>
      <c r="N2863" s="11"/>
      <c r="O2863" s="11"/>
      <c r="P2863" s="4"/>
    </row>
    <row r="2864" spans="2:16" x14ac:dyDescent="0.2">
      <c r="B2864" s="11"/>
      <c r="C2864" s="11"/>
      <c r="D2864" s="11"/>
      <c r="E2864" s="11"/>
      <c r="F2864" s="11"/>
      <c r="G2864" s="11"/>
      <c r="H2864" s="11"/>
      <c r="I2864" s="11"/>
      <c r="J2864" s="11"/>
      <c r="K2864" s="11"/>
      <c r="L2864" s="11"/>
      <c r="M2864" s="11"/>
      <c r="N2864" s="11"/>
      <c r="O2864" s="11"/>
      <c r="P2864" s="4"/>
    </row>
    <row r="2865" spans="2:16" x14ac:dyDescent="0.2">
      <c r="B2865" s="11"/>
      <c r="C2865" s="11"/>
      <c r="D2865" s="11"/>
      <c r="E2865" s="11"/>
      <c r="F2865" s="11"/>
      <c r="G2865" s="11"/>
      <c r="H2865" s="11"/>
      <c r="I2865" s="11"/>
      <c r="J2865" s="11"/>
      <c r="K2865" s="11"/>
      <c r="L2865" s="11"/>
      <c r="M2865" s="11"/>
      <c r="N2865" s="11"/>
      <c r="O2865" s="11"/>
      <c r="P2865" s="4"/>
    </row>
    <row r="2866" spans="2:16" x14ac:dyDescent="0.2">
      <c r="B2866" s="11"/>
      <c r="C2866" s="11"/>
      <c r="D2866" s="11"/>
      <c r="E2866" s="11"/>
      <c r="F2866" s="11"/>
      <c r="G2866" s="11"/>
      <c r="H2866" s="11"/>
      <c r="I2866" s="11"/>
      <c r="J2866" s="11"/>
      <c r="K2866" s="11"/>
      <c r="L2866" s="11"/>
      <c r="M2866" s="11"/>
      <c r="N2866" s="11"/>
      <c r="O2866" s="11"/>
      <c r="P2866" s="4"/>
    </row>
    <row r="2867" spans="2:16" x14ac:dyDescent="0.2">
      <c r="B2867" s="11"/>
      <c r="C2867" s="11"/>
      <c r="D2867" s="11"/>
      <c r="E2867" s="11"/>
      <c r="F2867" s="11"/>
      <c r="G2867" s="11"/>
      <c r="H2867" s="11"/>
      <c r="I2867" s="11"/>
      <c r="J2867" s="11"/>
      <c r="K2867" s="11"/>
      <c r="L2867" s="11"/>
      <c r="M2867" s="11"/>
      <c r="N2867" s="11"/>
      <c r="O2867" s="11"/>
      <c r="P2867" s="4"/>
    </row>
    <row r="2868" spans="2:16" x14ac:dyDescent="0.2">
      <c r="B2868" s="11"/>
      <c r="C2868" s="11"/>
      <c r="D2868" s="11"/>
      <c r="E2868" s="11"/>
      <c r="F2868" s="11"/>
      <c r="G2868" s="11"/>
      <c r="H2868" s="11"/>
      <c r="I2868" s="11"/>
      <c r="J2868" s="11"/>
      <c r="K2868" s="11"/>
      <c r="L2868" s="11"/>
      <c r="M2868" s="11"/>
      <c r="N2868" s="11"/>
      <c r="O2868" s="11"/>
      <c r="P2868" s="4"/>
    </row>
    <row r="2869" spans="2:16" x14ac:dyDescent="0.2">
      <c r="B2869" s="11"/>
      <c r="C2869" s="11"/>
      <c r="D2869" s="11"/>
      <c r="E2869" s="11"/>
      <c r="F2869" s="11"/>
      <c r="G2869" s="11"/>
      <c r="H2869" s="11"/>
      <c r="I2869" s="11"/>
      <c r="J2869" s="11"/>
      <c r="K2869" s="11"/>
      <c r="L2869" s="11"/>
      <c r="M2869" s="11"/>
      <c r="N2869" s="11"/>
      <c r="O2869" s="11"/>
      <c r="P2869" s="4"/>
    </row>
    <row r="2870" spans="2:16" x14ac:dyDescent="0.2">
      <c r="B2870" s="11"/>
      <c r="C2870" s="11"/>
      <c r="D2870" s="11"/>
      <c r="E2870" s="11"/>
      <c r="F2870" s="11"/>
      <c r="G2870" s="11"/>
      <c r="H2870" s="11"/>
      <c r="I2870" s="11"/>
      <c r="J2870" s="11"/>
      <c r="K2870" s="11"/>
      <c r="L2870" s="11"/>
      <c r="M2870" s="11"/>
      <c r="N2870" s="11"/>
      <c r="O2870" s="11"/>
      <c r="P2870" s="4"/>
    </row>
    <row r="2871" spans="2:16" x14ac:dyDescent="0.2">
      <c r="B2871" s="11"/>
      <c r="C2871" s="11"/>
      <c r="D2871" s="11"/>
      <c r="E2871" s="11"/>
      <c r="F2871" s="11"/>
      <c r="G2871" s="11"/>
      <c r="H2871" s="11"/>
      <c r="I2871" s="11"/>
      <c r="J2871" s="11"/>
      <c r="K2871" s="11"/>
      <c r="L2871" s="11"/>
      <c r="M2871" s="11"/>
      <c r="N2871" s="11"/>
      <c r="O2871" s="11"/>
      <c r="P2871" s="4"/>
    </row>
    <row r="2872" spans="2:16" x14ac:dyDescent="0.2"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1"/>
      <c r="N2872" s="11"/>
      <c r="O2872" s="11"/>
      <c r="P2872" s="4"/>
    </row>
    <row r="2873" spans="2:16" x14ac:dyDescent="0.2">
      <c r="B2873" s="11"/>
      <c r="C2873" s="11"/>
      <c r="D2873" s="11"/>
      <c r="E2873" s="11"/>
      <c r="F2873" s="11"/>
      <c r="G2873" s="11"/>
      <c r="H2873" s="11"/>
      <c r="I2873" s="11"/>
      <c r="J2873" s="11"/>
      <c r="K2873" s="11"/>
      <c r="L2873" s="11"/>
      <c r="M2873" s="11"/>
      <c r="N2873" s="11"/>
      <c r="O2873" s="11"/>
      <c r="P2873" s="4"/>
    </row>
    <row r="2874" spans="2:16" x14ac:dyDescent="0.2">
      <c r="B2874" s="11"/>
      <c r="C2874" s="11"/>
      <c r="D2874" s="11"/>
      <c r="E2874" s="11"/>
      <c r="F2874" s="11"/>
      <c r="G2874" s="11"/>
      <c r="H2874" s="11"/>
      <c r="I2874" s="11"/>
      <c r="J2874" s="11"/>
      <c r="K2874" s="11"/>
      <c r="L2874" s="11"/>
      <c r="M2874" s="11"/>
      <c r="N2874" s="11"/>
      <c r="O2874" s="11"/>
      <c r="P2874" s="4"/>
    </row>
    <row r="2875" spans="2:16" x14ac:dyDescent="0.2">
      <c r="B2875" s="11"/>
      <c r="C2875" s="11"/>
      <c r="D2875" s="11"/>
      <c r="E2875" s="11"/>
      <c r="F2875" s="11"/>
      <c r="G2875" s="11"/>
      <c r="H2875" s="11"/>
      <c r="I2875" s="11"/>
      <c r="J2875" s="11"/>
      <c r="K2875" s="11"/>
      <c r="L2875" s="11"/>
      <c r="M2875" s="11"/>
      <c r="N2875" s="11"/>
      <c r="O2875" s="11"/>
      <c r="P2875" s="4"/>
    </row>
    <row r="2876" spans="2:16" x14ac:dyDescent="0.2">
      <c r="B2876" s="11"/>
      <c r="C2876" s="11"/>
      <c r="D2876" s="11"/>
      <c r="E2876" s="11"/>
      <c r="F2876" s="11"/>
      <c r="G2876" s="11"/>
      <c r="H2876" s="11"/>
      <c r="I2876" s="11"/>
      <c r="J2876" s="11"/>
      <c r="K2876" s="11"/>
      <c r="L2876" s="11"/>
      <c r="M2876" s="11"/>
      <c r="N2876" s="11"/>
      <c r="O2876" s="11"/>
      <c r="P2876" s="4"/>
    </row>
    <row r="2877" spans="2:16" x14ac:dyDescent="0.2">
      <c r="B2877" s="11"/>
      <c r="C2877" s="11"/>
      <c r="D2877" s="11"/>
      <c r="E2877" s="11"/>
      <c r="F2877" s="11"/>
      <c r="G2877" s="11"/>
      <c r="H2877" s="11"/>
      <c r="I2877" s="11"/>
      <c r="J2877" s="11"/>
      <c r="K2877" s="11"/>
      <c r="L2877" s="11"/>
      <c r="M2877" s="11"/>
      <c r="N2877" s="11"/>
      <c r="O2877" s="11"/>
      <c r="P2877" s="4"/>
    </row>
    <row r="2878" spans="2:16" x14ac:dyDescent="0.2">
      <c r="B2878" s="11"/>
      <c r="C2878" s="11"/>
      <c r="D2878" s="11"/>
      <c r="E2878" s="11"/>
      <c r="F2878" s="11"/>
      <c r="G2878" s="11"/>
      <c r="H2878" s="11"/>
      <c r="I2878" s="11"/>
      <c r="J2878" s="11"/>
      <c r="K2878" s="11"/>
      <c r="L2878" s="11"/>
      <c r="M2878" s="11"/>
      <c r="N2878" s="11"/>
      <c r="O2878" s="11"/>
      <c r="P2878" s="4"/>
    </row>
    <row r="2879" spans="2:16" x14ac:dyDescent="0.2">
      <c r="B2879" s="11"/>
      <c r="C2879" s="11"/>
      <c r="D2879" s="11"/>
      <c r="E2879" s="11"/>
      <c r="F2879" s="11"/>
      <c r="G2879" s="11"/>
      <c r="H2879" s="11"/>
      <c r="I2879" s="11"/>
      <c r="J2879" s="11"/>
      <c r="K2879" s="11"/>
      <c r="L2879" s="11"/>
      <c r="M2879" s="11"/>
      <c r="N2879" s="11"/>
      <c r="O2879" s="11"/>
      <c r="P2879" s="4"/>
    </row>
    <row r="2880" spans="2:16" x14ac:dyDescent="0.2">
      <c r="B2880" s="11"/>
      <c r="C2880" s="11"/>
      <c r="D2880" s="11"/>
      <c r="E2880" s="11"/>
      <c r="F2880" s="11"/>
      <c r="G2880" s="11"/>
      <c r="H2880" s="11"/>
      <c r="I2880" s="11"/>
      <c r="J2880" s="11"/>
      <c r="K2880" s="11"/>
      <c r="L2880" s="11"/>
      <c r="M2880" s="11"/>
      <c r="N2880" s="11"/>
      <c r="O2880" s="11"/>
      <c r="P2880" s="4"/>
    </row>
    <row r="2881" spans="2:16" x14ac:dyDescent="0.2">
      <c r="B2881" s="11"/>
      <c r="C2881" s="11"/>
      <c r="D2881" s="11"/>
      <c r="E2881" s="11"/>
      <c r="F2881" s="11"/>
      <c r="G2881" s="11"/>
      <c r="H2881" s="11"/>
      <c r="I2881" s="11"/>
      <c r="J2881" s="11"/>
      <c r="K2881" s="11"/>
      <c r="L2881" s="11"/>
      <c r="M2881" s="11"/>
      <c r="N2881" s="11"/>
      <c r="O2881" s="11"/>
      <c r="P2881" s="4"/>
    </row>
    <row r="2882" spans="2:16" x14ac:dyDescent="0.2">
      <c r="B2882" s="11"/>
      <c r="C2882" s="11"/>
      <c r="D2882" s="11"/>
      <c r="E2882" s="11"/>
      <c r="F2882" s="11"/>
      <c r="G2882" s="11"/>
      <c r="H2882" s="11"/>
      <c r="I2882" s="11"/>
      <c r="J2882" s="11"/>
      <c r="K2882" s="11"/>
      <c r="L2882" s="11"/>
      <c r="M2882" s="11"/>
      <c r="N2882" s="11"/>
      <c r="O2882" s="11"/>
      <c r="P2882" s="4"/>
    </row>
    <row r="2883" spans="2:16" x14ac:dyDescent="0.2">
      <c r="B2883" s="11"/>
      <c r="C2883" s="11"/>
      <c r="D2883" s="11"/>
      <c r="E2883" s="11"/>
      <c r="F2883" s="11"/>
      <c r="G2883" s="11"/>
      <c r="H2883" s="11"/>
      <c r="I2883" s="11"/>
      <c r="J2883" s="11"/>
      <c r="K2883" s="11"/>
      <c r="L2883" s="11"/>
      <c r="M2883" s="11"/>
      <c r="N2883" s="11"/>
      <c r="O2883" s="11"/>
      <c r="P2883" s="4"/>
    </row>
    <row r="2884" spans="2:16" x14ac:dyDescent="0.2">
      <c r="B2884" s="11"/>
      <c r="C2884" s="11"/>
      <c r="D2884" s="11"/>
      <c r="E2884" s="11"/>
      <c r="F2884" s="11"/>
      <c r="G2884" s="11"/>
      <c r="H2884" s="11"/>
      <c r="I2884" s="11"/>
      <c r="J2884" s="11"/>
      <c r="K2884" s="11"/>
      <c r="L2884" s="11"/>
      <c r="M2884" s="11"/>
      <c r="N2884" s="11"/>
      <c r="O2884" s="11"/>
      <c r="P2884" s="4"/>
    </row>
    <row r="2885" spans="2:16" x14ac:dyDescent="0.2">
      <c r="B2885" s="11"/>
      <c r="C2885" s="11"/>
      <c r="D2885" s="11"/>
      <c r="E2885" s="11"/>
      <c r="F2885" s="11"/>
      <c r="G2885" s="11"/>
      <c r="H2885" s="11"/>
      <c r="I2885" s="11"/>
      <c r="J2885" s="11"/>
      <c r="K2885" s="11"/>
      <c r="L2885" s="11"/>
      <c r="M2885" s="11"/>
      <c r="N2885" s="11"/>
      <c r="O2885" s="11"/>
      <c r="P2885" s="4"/>
    </row>
    <row r="2886" spans="2:16" x14ac:dyDescent="0.2">
      <c r="B2886" s="11"/>
      <c r="C2886" s="11"/>
      <c r="D2886" s="11"/>
      <c r="E2886" s="11"/>
      <c r="F2886" s="11"/>
      <c r="G2886" s="11"/>
      <c r="H2886" s="11"/>
      <c r="I2886" s="11"/>
      <c r="J2886" s="11"/>
      <c r="K2886" s="11"/>
      <c r="L2886" s="11"/>
      <c r="M2886" s="11"/>
      <c r="N2886" s="11"/>
      <c r="O2886" s="11"/>
      <c r="P2886" s="4"/>
    </row>
    <row r="2887" spans="2:16" x14ac:dyDescent="0.2">
      <c r="B2887" s="11"/>
      <c r="C2887" s="11"/>
      <c r="D2887" s="11"/>
      <c r="E2887" s="11"/>
      <c r="F2887" s="11"/>
      <c r="G2887" s="11"/>
      <c r="H2887" s="11"/>
      <c r="I2887" s="11"/>
      <c r="J2887" s="11"/>
      <c r="K2887" s="11"/>
      <c r="L2887" s="11"/>
      <c r="M2887" s="11"/>
      <c r="N2887" s="11"/>
      <c r="O2887" s="11"/>
      <c r="P2887" s="4"/>
    </row>
    <row r="2888" spans="2:16" x14ac:dyDescent="0.2">
      <c r="B2888" s="11"/>
      <c r="C2888" s="11"/>
      <c r="D2888" s="11"/>
      <c r="E2888" s="11"/>
      <c r="F2888" s="11"/>
      <c r="G2888" s="11"/>
      <c r="H2888" s="11"/>
      <c r="I2888" s="11"/>
      <c r="J2888" s="11"/>
      <c r="K2888" s="11"/>
      <c r="L2888" s="11"/>
      <c r="M2888" s="11"/>
      <c r="N2888" s="11"/>
      <c r="O2888" s="11"/>
      <c r="P2888" s="4"/>
    </row>
    <row r="2889" spans="2:16" x14ac:dyDescent="0.2">
      <c r="B2889" s="11"/>
      <c r="C2889" s="11"/>
      <c r="D2889" s="11"/>
      <c r="E2889" s="11"/>
      <c r="F2889" s="11"/>
      <c r="G2889" s="11"/>
      <c r="H2889" s="11"/>
      <c r="I2889" s="11"/>
      <c r="J2889" s="11"/>
      <c r="K2889" s="11"/>
      <c r="L2889" s="11"/>
      <c r="M2889" s="11"/>
      <c r="N2889" s="11"/>
      <c r="O2889" s="11"/>
      <c r="P2889" s="4"/>
    </row>
    <row r="2890" spans="2:16" x14ac:dyDescent="0.2">
      <c r="B2890" s="11"/>
      <c r="C2890" s="11"/>
      <c r="D2890" s="11"/>
      <c r="E2890" s="11"/>
      <c r="F2890" s="11"/>
      <c r="G2890" s="11"/>
      <c r="H2890" s="11"/>
      <c r="I2890" s="11"/>
      <c r="J2890" s="11"/>
      <c r="K2890" s="11"/>
      <c r="L2890" s="11"/>
      <c r="M2890" s="11"/>
      <c r="N2890" s="11"/>
      <c r="O2890" s="11"/>
      <c r="P2890" s="4"/>
    </row>
    <row r="2891" spans="2:16" x14ac:dyDescent="0.2">
      <c r="B2891" s="11"/>
      <c r="C2891" s="11"/>
      <c r="D2891" s="11"/>
      <c r="E2891" s="11"/>
      <c r="F2891" s="11"/>
      <c r="G2891" s="11"/>
      <c r="H2891" s="11"/>
      <c r="I2891" s="11"/>
      <c r="J2891" s="11"/>
      <c r="K2891" s="11"/>
      <c r="L2891" s="11"/>
      <c r="M2891" s="11"/>
      <c r="N2891" s="11"/>
      <c r="O2891" s="11"/>
      <c r="P2891" s="4"/>
    </row>
    <row r="2892" spans="2:16" x14ac:dyDescent="0.2">
      <c r="B2892" s="11"/>
      <c r="C2892" s="11"/>
      <c r="D2892" s="11"/>
      <c r="E2892" s="11"/>
      <c r="F2892" s="11"/>
      <c r="G2892" s="11"/>
      <c r="H2892" s="11"/>
      <c r="I2892" s="11"/>
      <c r="J2892" s="11"/>
      <c r="K2892" s="11"/>
      <c r="L2892" s="11"/>
      <c r="M2892" s="11"/>
      <c r="N2892" s="11"/>
      <c r="O2892" s="11"/>
      <c r="P2892" s="4"/>
    </row>
    <row r="2893" spans="2:16" x14ac:dyDescent="0.2">
      <c r="B2893" s="11"/>
      <c r="C2893" s="11"/>
      <c r="D2893" s="11"/>
      <c r="E2893" s="11"/>
      <c r="F2893" s="11"/>
      <c r="G2893" s="11"/>
      <c r="H2893" s="11"/>
      <c r="I2893" s="11"/>
      <c r="J2893" s="11"/>
      <c r="K2893" s="11"/>
      <c r="L2893" s="11"/>
      <c r="M2893" s="11"/>
      <c r="N2893" s="11"/>
      <c r="O2893" s="11"/>
      <c r="P2893" s="4"/>
    </row>
    <row r="2894" spans="2:16" x14ac:dyDescent="0.2">
      <c r="B2894" s="11"/>
      <c r="C2894" s="11"/>
      <c r="D2894" s="11"/>
      <c r="E2894" s="11"/>
      <c r="F2894" s="11"/>
      <c r="G2894" s="11"/>
      <c r="H2894" s="11"/>
      <c r="I2894" s="11"/>
      <c r="J2894" s="11"/>
      <c r="K2894" s="11"/>
      <c r="L2894" s="11"/>
      <c r="M2894" s="11"/>
      <c r="N2894" s="11"/>
      <c r="O2894" s="11"/>
      <c r="P2894" s="4"/>
    </row>
    <row r="2895" spans="2:16" x14ac:dyDescent="0.2"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1"/>
      <c r="N2895" s="11"/>
      <c r="O2895" s="11"/>
      <c r="P2895" s="4"/>
    </row>
    <row r="2896" spans="2:16" x14ac:dyDescent="0.2">
      <c r="B2896" s="11"/>
      <c r="C2896" s="11"/>
      <c r="D2896" s="11"/>
      <c r="E2896" s="11"/>
      <c r="F2896" s="11"/>
      <c r="G2896" s="11"/>
      <c r="H2896" s="11"/>
      <c r="I2896" s="11"/>
      <c r="J2896" s="11"/>
      <c r="K2896" s="11"/>
      <c r="L2896" s="11"/>
      <c r="M2896" s="11"/>
      <c r="N2896" s="11"/>
      <c r="O2896" s="11"/>
      <c r="P2896" s="4"/>
    </row>
    <row r="2897" spans="2:16" x14ac:dyDescent="0.2">
      <c r="B2897" s="11"/>
      <c r="C2897" s="11"/>
      <c r="D2897" s="11"/>
      <c r="E2897" s="11"/>
      <c r="F2897" s="11"/>
      <c r="G2897" s="11"/>
      <c r="H2897" s="11"/>
      <c r="I2897" s="11"/>
      <c r="J2897" s="11"/>
      <c r="K2897" s="11"/>
      <c r="L2897" s="11"/>
      <c r="M2897" s="11"/>
      <c r="N2897" s="11"/>
      <c r="O2897" s="11"/>
      <c r="P2897" s="4"/>
    </row>
    <row r="2898" spans="2:16" x14ac:dyDescent="0.2">
      <c r="B2898" s="11"/>
      <c r="C2898" s="11"/>
      <c r="D2898" s="11"/>
      <c r="E2898" s="11"/>
      <c r="F2898" s="11"/>
      <c r="G2898" s="11"/>
      <c r="H2898" s="11"/>
      <c r="I2898" s="11"/>
      <c r="J2898" s="11"/>
      <c r="K2898" s="11"/>
      <c r="L2898" s="11"/>
      <c r="M2898" s="11"/>
      <c r="N2898" s="11"/>
      <c r="O2898" s="11"/>
      <c r="P2898" s="4"/>
    </row>
    <row r="2899" spans="2:16" x14ac:dyDescent="0.2">
      <c r="B2899" s="11"/>
      <c r="C2899" s="11"/>
      <c r="D2899" s="11"/>
      <c r="E2899" s="11"/>
      <c r="F2899" s="11"/>
      <c r="G2899" s="11"/>
      <c r="H2899" s="11"/>
      <c r="I2899" s="11"/>
      <c r="J2899" s="11"/>
      <c r="K2899" s="11"/>
      <c r="L2899" s="11"/>
      <c r="M2899" s="11"/>
      <c r="N2899" s="11"/>
      <c r="O2899" s="11"/>
      <c r="P2899" s="4"/>
    </row>
    <row r="2900" spans="2:16" x14ac:dyDescent="0.2">
      <c r="B2900" s="11"/>
      <c r="C2900" s="11"/>
      <c r="D2900" s="11"/>
      <c r="E2900" s="11"/>
      <c r="F2900" s="11"/>
      <c r="G2900" s="11"/>
      <c r="H2900" s="11"/>
      <c r="I2900" s="11"/>
      <c r="J2900" s="11"/>
      <c r="K2900" s="11"/>
      <c r="L2900" s="11"/>
      <c r="M2900" s="11"/>
      <c r="N2900" s="11"/>
      <c r="O2900" s="11"/>
      <c r="P2900" s="4"/>
    </row>
    <row r="2901" spans="2:16" x14ac:dyDescent="0.2">
      <c r="B2901" s="11"/>
      <c r="C2901" s="11"/>
      <c r="D2901" s="11"/>
      <c r="E2901" s="11"/>
      <c r="F2901" s="11"/>
      <c r="G2901" s="11"/>
      <c r="H2901" s="11"/>
      <c r="I2901" s="11"/>
      <c r="J2901" s="11"/>
      <c r="K2901" s="11"/>
      <c r="L2901" s="11"/>
      <c r="M2901" s="11"/>
      <c r="N2901" s="11"/>
      <c r="O2901" s="11"/>
      <c r="P2901" s="4"/>
    </row>
    <row r="2902" spans="2:16" x14ac:dyDescent="0.2">
      <c r="B2902" s="11"/>
      <c r="C2902" s="11"/>
      <c r="D2902" s="11"/>
      <c r="E2902" s="11"/>
      <c r="F2902" s="11"/>
      <c r="G2902" s="11"/>
      <c r="H2902" s="11"/>
      <c r="I2902" s="11"/>
      <c r="J2902" s="11"/>
      <c r="K2902" s="11"/>
      <c r="L2902" s="11"/>
      <c r="M2902" s="11"/>
      <c r="N2902" s="11"/>
      <c r="O2902" s="11"/>
      <c r="P2902" s="4"/>
    </row>
    <row r="2903" spans="2:16" x14ac:dyDescent="0.2">
      <c r="B2903" s="11"/>
      <c r="C2903" s="11"/>
      <c r="D2903" s="11"/>
      <c r="E2903" s="11"/>
      <c r="F2903" s="11"/>
      <c r="G2903" s="11"/>
      <c r="H2903" s="11"/>
      <c r="I2903" s="11"/>
      <c r="J2903" s="11"/>
      <c r="K2903" s="11"/>
      <c r="L2903" s="11"/>
      <c r="M2903" s="11"/>
      <c r="N2903" s="11"/>
      <c r="O2903" s="11"/>
      <c r="P2903" s="4"/>
    </row>
    <row r="2904" spans="2:16" x14ac:dyDescent="0.2">
      <c r="B2904" s="11"/>
      <c r="C2904" s="11"/>
      <c r="D2904" s="11"/>
      <c r="E2904" s="11"/>
      <c r="F2904" s="11"/>
      <c r="G2904" s="11"/>
      <c r="H2904" s="11"/>
      <c r="I2904" s="11"/>
      <c r="J2904" s="11"/>
      <c r="K2904" s="11"/>
      <c r="L2904" s="11"/>
      <c r="M2904" s="11"/>
      <c r="N2904" s="11"/>
      <c r="O2904" s="11"/>
      <c r="P2904" s="4"/>
    </row>
    <row r="2905" spans="2:16" x14ac:dyDescent="0.2">
      <c r="B2905" s="11"/>
      <c r="C2905" s="11"/>
      <c r="D2905" s="11"/>
      <c r="E2905" s="11"/>
      <c r="F2905" s="11"/>
      <c r="G2905" s="11"/>
      <c r="H2905" s="11"/>
      <c r="I2905" s="11"/>
      <c r="J2905" s="11"/>
      <c r="K2905" s="11"/>
      <c r="L2905" s="11"/>
      <c r="M2905" s="11"/>
      <c r="N2905" s="11"/>
      <c r="O2905" s="11"/>
      <c r="P2905" s="4"/>
    </row>
    <row r="2906" spans="2:16" x14ac:dyDescent="0.2">
      <c r="B2906" s="11"/>
      <c r="C2906" s="11"/>
      <c r="D2906" s="11"/>
      <c r="E2906" s="11"/>
      <c r="F2906" s="11"/>
      <c r="G2906" s="11"/>
      <c r="H2906" s="11"/>
      <c r="I2906" s="11"/>
      <c r="J2906" s="11"/>
      <c r="K2906" s="11"/>
      <c r="L2906" s="11"/>
      <c r="M2906" s="11"/>
      <c r="N2906" s="11"/>
      <c r="O2906" s="11"/>
      <c r="P2906" s="4"/>
    </row>
    <row r="2907" spans="2:16" x14ac:dyDescent="0.2">
      <c r="B2907" s="11"/>
      <c r="C2907" s="11"/>
      <c r="D2907" s="11"/>
      <c r="E2907" s="11"/>
      <c r="F2907" s="11"/>
      <c r="G2907" s="11"/>
      <c r="H2907" s="11"/>
      <c r="I2907" s="11"/>
      <c r="J2907" s="11"/>
      <c r="K2907" s="11"/>
      <c r="L2907" s="11"/>
      <c r="M2907" s="11"/>
      <c r="N2907" s="11"/>
      <c r="O2907" s="11"/>
      <c r="P2907" s="4"/>
    </row>
    <row r="2908" spans="2:16" x14ac:dyDescent="0.2">
      <c r="B2908" s="11"/>
      <c r="C2908" s="11"/>
      <c r="D2908" s="11"/>
      <c r="E2908" s="11"/>
      <c r="F2908" s="11"/>
      <c r="G2908" s="11"/>
      <c r="H2908" s="11"/>
      <c r="I2908" s="11"/>
      <c r="J2908" s="11"/>
      <c r="K2908" s="11"/>
      <c r="L2908" s="11"/>
      <c r="M2908" s="11"/>
      <c r="N2908" s="11"/>
      <c r="O2908" s="11"/>
      <c r="P2908" s="4"/>
    </row>
    <row r="2909" spans="2:16" x14ac:dyDescent="0.2">
      <c r="B2909" s="11"/>
      <c r="C2909" s="11"/>
      <c r="D2909" s="11"/>
      <c r="E2909" s="11"/>
      <c r="F2909" s="11"/>
      <c r="G2909" s="11"/>
      <c r="H2909" s="11"/>
      <c r="I2909" s="11"/>
      <c r="J2909" s="11"/>
      <c r="K2909" s="11"/>
      <c r="L2909" s="11"/>
      <c r="M2909" s="11"/>
      <c r="N2909" s="11"/>
      <c r="O2909" s="11"/>
      <c r="P2909" s="4"/>
    </row>
    <row r="2910" spans="2:16" x14ac:dyDescent="0.2">
      <c r="B2910" s="11"/>
      <c r="C2910" s="11"/>
      <c r="D2910" s="11"/>
      <c r="E2910" s="11"/>
      <c r="F2910" s="11"/>
      <c r="G2910" s="11"/>
      <c r="H2910" s="11"/>
      <c r="I2910" s="11"/>
      <c r="J2910" s="11"/>
      <c r="K2910" s="11"/>
      <c r="L2910" s="11"/>
      <c r="M2910" s="11"/>
      <c r="N2910" s="11"/>
      <c r="O2910" s="11"/>
      <c r="P2910" s="4"/>
    </row>
    <row r="2911" spans="2:16" x14ac:dyDescent="0.2">
      <c r="B2911" s="11"/>
      <c r="C2911" s="11"/>
      <c r="D2911" s="11"/>
      <c r="E2911" s="11"/>
      <c r="F2911" s="11"/>
      <c r="G2911" s="11"/>
      <c r="H2911" s="11"/>
      <c r="I2911" s="11"/>
      <c r="J2911" s="11"/>
      <c r="K2911" s="11"/>
      <c r="L2911" s="11"/>
      <c r="M2911" s="11"/>
      <c r="N2911" s="11"/>
      <c r="O2911" s="11"/>
      <c r="P2911" s="4"/>
    </row>
    <row r="2912" spans="2:16" x14ac:dyDescent="0.2">
      <c r="B2912" s="11"/>
      <c r="C2912" s="11"/>
      <c r="D2912" s="11"/>
      <c r="E2912" s="11"/>
      <c r="F2912" s="11"/>
      <c r="G2912" s="11"/>
      <c r="H2912" s="11"/>
      <c r="I2912" s="11"/>
      <c r="J2912" s="11"/>
      <c r="K2912" s="11"/>
      <c r="L2912" s="11"/>
      <c r="M2912" s="11"/>
      <c r="N2912" s="11"/>
      <c r="O2912" s="11"/>
      <c r="P2912" s="4"/>
    </row>
    <row r="2913" spans="2:16" x14ac:dyDescent="0.2">
      <c r="B2913" s="11"/>
      <c r="C2913" s="11"/>
      <c r="D2913" s="11"/>
      <c r="E2913" s="11"/>
      <c r="F2913" s="11"/>
      <c r="G2913" s="11"/>
      <c r="H2913" s="11"/>
      <c r="I2913" s="11"/>
      <c r="J2913" s="11"/>
      <c r="K2913" s="11"/>
      <c r="L2913" s="11"/>
      <c r="M2913" s="11"/>
      <c r="N2913" s="11"/>
      <c r="O2913" s="11"/>
      <c r="P2913" s="4"/>
    </row>
    <row r="2914" spans="2:16" x14ac:dyDescent="0.2">
      <c r="B2914" s="11"/>
      <c r="C2914" s="11"/>
      <c r="D2914" s="11"/>
      <c r="E2914" s="11"/>
      <c r="F2914" s="11"/>
      <c r="G2914" s="11"/>
      <c r="H2914" s="11"/>
      <c r="I2914" s="11"/>
      <c r="J2914" s="11"/>
      <c r="K2914" s="11"/>
      <c r="L2914" s="11"/>
      <c r="M2914" s="11"/>
      <c r="N2914" s="11"/>
      <c r="O2914" s="11"/>
      <c r="P2914" s="4"/>
    </row>
    <row r="2915" spans="2:16" x14ac:dyDescent="0.2">
      <c r="B2915" s="11"/>
      <c r="C2915" s="11"/>
      <c r="D2915" s="11"/>
      <c r="E2915" s="11"/>
      <c r="F2915" s="11"/>
      <c r="G2915" s="11"/>
      <c r="H2915" s="11"/>
      <c r="I2915" s="11"/>
      <c r="J2915" s="11"/>
      <c r="K2915" s="11"/>
      <c r="L2915" s="11"/>
      <c r="M2915" s="11"/>
      <c r="N2915" s="11"/>
      <c r="O2915" s="11"/>
      <c r="P2915" s="4"/>
    </row>
    <row r="2916" spans="2:16" x14ac:dyDescent="0.2">
      <c r="B2916" s="11"/>
      <c r="C2916" s="11"/>
      <c r="D2916" s="11"/>
      <c r="E2916" s="11"/>
      <c r="F2916" s="11"/>
      <c r="G2916" s="11"/>
      <c r="H2916" s="11"/>
      <c r="I2916" s="11"/>
      <c r="J2916" s="11"/>
      <c r="K2916" s="11"/>
      <c r="L2916" s="11"/>
      <c r="M2916" s="11"/>
      <c r="N2916" s="11"/>
      <c r="O2916" s="11"/>
      <c r="P2916" s="4"/>
    </row>
    <row r="2917" spans="2:16" x14ac:dyDescent="0.2">
      <c r="B2917" s="11"/>
      <c r="C2917" s="11"/>
      <c r="D2917" s="11"/>
      <c r="E2917" s="11"/>
      <c r="F2917" s="11"/>
      <c r="G2917" s="11"/>
      <c r="H2917" s="11"/>
      <c r="I2917" s="11"/>
      <c r="J2917" s="11"/>
      <c r="K2917" s="11"/>
      <c r="L2917" s="11"/>
      <c r="M2917" s="11"/>
      <c r="N2917" s="11"/>
      <c r="O2917" s="11"/>
      <c r="P2917" s="4"/>
    </row>
    <row r="2918" spans="2:16" x14ac:dyDescent="0.2"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1"/>
      <c r="N2918" s="11"/>
      <c r="O2918" s="11"/>
      <c r="P2918" s="4"/>
    </row>
    <row r="2919" spans="2:16" x14ac:dyDescent="0.2">
      <c r="B2919" s="11"/>
      <c r="C2919" s="11"/>
      <c r="D2919" s="11"/>
      <c r="E2919" s="11"/>
      <c r="F2919" s="11"/>
      <c r="G2919" s="11"/>
      <c r="H2919" s="11"/>
      <c r="I2919" s="11"/>
      <c r="J2919" s="11"/>
      <c r="K2919" s="11"/>
      <c r="L2919" s="11"/>
      <c r="M2919" s="11"/>
      <c r="N2919" s="11"/>
      <c r="O2919" s="11"/>
      <c r="P2919" s="4"/>
    </row>
    <row r="2920" spans="2:16" x14ac:dyDescent="0.2">
      <c r="B2920" s="11"/>
      <c r="C2920" s="11"/>
      <c r="D2920" s="11"/>
      <c r="E2920" s="11"/>
      <c r="F2920" s="11"/>
      <c r="G2920" s="11"/>
      <c r="H2920" s="11"/>
      <c r="I2920" s="11"/>
      <c r="J2920" s="11"/>
      <c r="K2920" s="11"/>
      <c r="L2920" s="11"/>
      <c r="M2920" s="11"/>
      <c r="N2920" s="11"/>
      <c r="O2920" s="11"/>
      <c r="P2920" s="4"/>
    </row>
    <row r="2921" spans="2:16" x14ac:dyDescent="0.2">
      <c r="B2921" s="11"/>
      <c r="C2921" s="11"/>
      <c r="D2921" s="11"/>
      <c r="E2921" s="11"/>
      <c r="F2921" s="11"/>
      <c r="G2921" s="11"/>
      <c r="H2921" s="11"/>
      <c r="I2921" s="11"/>
      <c r="J2921" s="11"/>
      <c r="K2921" s="11"/>
      <c r="L2921" s="11"/>
      <c r="M2921" s="11"/>
      <c r="N2921" s="11"/>
      <c r="O2921" s="11"/>
      <c r="P2921" s="4"/>
    </row>
    <row r="2922" spans="2:16" x14ac:dyDescent="0.2">
      <c r="B2922" s="11"/>
      <c r="C2922" s="11"/>
      <c r="D2922" s="11"/>
      <c r="E2922" s="11"/>
      <c r="F2922" s="11"/>
      <c r="G2922" s="11"/>
      <c r="H2922" s="11"/>
      <c r="I2922" s="11"/>
      <c r="J2922" s="11"/>
      <c r="K2922" s="11"/>
      <c r="L2922" s="11"/>
      <c r="M2922" s="11"/>
      <c r="N2922" s="11"/>
      <c r="O2922" s="11"/>
      <c r="P2922" s="4"/>
    </row>
    <row r="2923" spans="2:16" x14ac:dyDescent="0.2">
      <c r="B2923" s="11"/>
      <c r="C2923" s="11"/>
      <c r="D2923" s="11"/>
      <c r="E2923" s="11"/>
      <c r="F2923" s="11"/>
      <c r="G2923" s="11"/>
      <c r="H2923" s="11"/>
      <c r="I2923" s="11"/>
      <c r="J2923" s="11"/>
      <c r="K2923" s="11"/>
      <c r="L2923" s="11"/>
      <c r="M2923" s="11"/>
      <c r="N2923" s="11"/>
      <c r="O2923" s="11"/>
      <c r="P2923" s="4"/>
    </row>
    <row r="2924" spans="2:16" x14ac:dyDescent="0.2">
      <c r="B2924" s="11"/>
      <c r="C2924" s="11"/>
      <c r="D2924" s="11"/>
      <c r="E2924" s="11"/>
      <c r="F2924" s="11"/>
      <c r="G2924" s="11"/>
      <c r="H2924" s="11"/>
      <c r="I2924" s="11"/>
      <c r="J2924" s="11"/>
      <c r="K2924" s="11"/>
      <c r="L2924" s="11"/>
      <c r="M2924" s="11"/>
      <c r="N2924" s="11"/>
      <c r="O2924" s="11"/>
      <c r="P2924" s="4"/>
    </row>
    <row r="2925" spans="2:16" x14ac:dyDescent="0.2">
      <c r="B2925" s="11"/>
      <c r="C2925" s="11"/>
      <c r="D2925" s="11"/>
      <c r="E2925" s="11"/>
      <c r="F2925" s="11"/>
      <c r="G2925" s="11"/>
      <c r="H2925" s="11"/>
      <c r="I2925" s="11"/>
      <c r="J2925" s="11"/>
      <c r="K2925" s="11"/>
      <c r="L2925" s="11"/>
      <c r="M2925" s="11"/>
      <c r="N2925" s="11"/>
      <c r="O2925" s="11"/>
      <c r="P2925" s="4"/>
    </row>
    <row r="2926" spans="2:16" x14ac:dyDescent="0.2">
      <c r="B2926" s="11"/>
      <c r="C2926" s="11"/>
      <c r="D2926" s="11"/>
      <c r="E2926" s="11"/>
      <c r="F2926" s="11"/>
      <c r="G2926" s="11"/>
      <c r="H2926" s="11"/>
      <c r="I2926" s="11"/>
      <c r="J2926" s="11"/>
      <c r="K2926" s="11"/>
      <c r="L2926" s="11"/>
      <c r="M2926" s="11"/>
      <c r="N2926" s="11"/>
      <c r="O2926" s="11"/>
      <c r="P2926" s="4"/>
    </row>
    <row r="2927" spans="2:16" x14ac:dyDescent="0.2">
      <c r="B2927" s="11"/>
      <c r="C2927" s="11"/>
      <c r="D2927" s="11"/>
      <c r="E2927" s="11"/>
      <c r="F2927" s="11"/>
      <c r="G2927" s="11"/>
      <c r="H2927" s="11"/>
      <c r="I2927" s="11"/>
      <c r="J2927" s="11"/>
      <c r="K2927" s="11"/>
      <c r="L2927" s="11"/>
      <c r="M2927" s="11"/>
      <c r="N2927" s="11"/>
      <c r="O2927" s="11"/>
      <c r="P2927" s="4"/>
    </row>
    <row r="2928" spans="2:16" x14ac:dyDescent="0.2">
      <c r="B2928" s="11"/>
      <c r="C2928" s="11"/>
      <c r="D2928" s="11"/>
      <c r="E2928" s="11"/>
      <c r="F2928" s="11"/>
      <c r="G2928" s="11"/>
      <c r="H2928" s="11"/>
      <c r="I2928" s="11"/>
      <c r="J2928" s="11"/>
      <c r="K2928" s="11"/>
      <c r="L2928" s="11"/>
      <c r="M2928" s="11"/>
      <c r="N2928" s="11"/>
      <c r="O2928" s="11"/>
      <c r="P2928" s="4"/>
    </row>
    <row r="2929" spans="2:16" x14ac:dyDescent="0.2">
      <c r="B2929" s="11"/>
      <c r="C2929" s="11"/>
      <c r="D2929" s="11"/>
      <c r="E2929" s="11"/>
      <c r="F2929" s="11"/>
      <c r="G2929" s="11"/>
      <c r="H2929" s="11"/>
      <c r="I2929" s="11"/>
      <c r="J2929" s="11"/>
      <c r="K2929" s="11"/>
      <c r="L2929" s="11"/>
      <c r="M2929" s="11"/>
      <c r="N2929" s="11"/>
      <c r="O2929" s="11"/>
      <c r="P2929" s="4"/>
    </row>
    <row r="2930" spans="2:16" x14ac:dyDescent="0.2">
      <c r="B2930" s="11"/>
      <c r="C2930" s="11"/>
      <c r="D2930" s="11"/>
      <c r="E2930" s="11"/>
      <c r="F2930" s="11"/>
      <c r="G2930" s="11"/>
      <c r="H2930" s="11"/>
      <c r="I2930" s="11"/>
      <c r="J2930" s="11"/>
      <c r="K2930" s="11"/>
      <c r="L2930" s="11"/>
      <c r="M2930" s="11"/>
      <c r="N2930" s="11"/>
      <c r="O2930" s="11"/>
      <c r="P2930" s="4"/>
    </row>
    <row r="2931" spans="2:16" x14ac:dyDescent="0.2">
      <c r="B2931" s="11"/>
      <c r="C2931" s="11"/>
      <c r="D2931" s="11"/>
      <c r="E2931" s="11"/>
      <c r="F2931" s="11"/>
      <c r="G2931" s="11"/>
      <c r="H2931" s="11"/>
      <c r="I2931" s="11"/>
      <c r="J2931" s="11"/>
      <c r="K2931" s="11"/>
      <c r="L2931" s="11"/>
      <c r="M2931" s="11"/>
      <c r="N2931" s="11"/>
      <c r="O2931" s="11"/>
      <c r="P2931" s="4"/>
    </row>
    <row r="2932" spans="2:16" x14ac:dyDescent="0.2">
      <c r="B2932" s="11"/>
      <c r="C2932" s="11"/>
      <c r="D2932" s="11"/>
      <c r="E2932" s="11"/>
      <c r="F2932" s="11"/>
      <c r="G2932" s="11"/>
      <c r="H2932" s="11"/>
      <c r="I2932" s="11"/>
      <c r="J2932" s="11"/>
      <c r="K2932" s="11"/>
      <c r="L2932" s="11"/>
      <c r="M2932" s="11"/>
      <c r="N2932" s="11"/>
      <c r="O2932" s="11"/>
      <c r="P2932" s="4"/>
    </row>
    <row r="2933" spans="2:16" x14ac:dyDescent="0.2">
      <c r="B2933" s="11"/>
      <c r="C2933" s="11"/>
      <c r="D2933" s="11"/>
      <c r="E2933" s="11"/>
      <c r="F2933" s="11"/>
      <c r="G2933" s="11"/>
      <c r="H2933" s="11"/>
      <c r="I2933" s="11"/>
      <c r="J2933" s="11"/>
      <c r="K2933" s="11"/>
      <c r="L2933" s="11"/>
      <c r="M2933" s="11"/>
      <c r="N2933" s="11"/>
      <c r="O2933" s="11"/>
      <c r="P2933" s="4"/>
    </row>
    <row r="2934" spans="2:16" x14ac:dyDescent="0.2">
      <c r="B2934" s="11"/>
      <c r="C2934" s="11"/>
      <c r="D2934" s="11"/>
      <c r="E2934" s="11"/>
      <c r="F2934" s="11"/>
      <c r="G2934" s="11"/>
      <c r="H2934" s="11"/>
      <c r="I2934" s="11"/>
      <c r="J2934" s="11"/>
      <c r="K2934" s="11"/>
      <c r="L2934" s="11"/>
      <c r="M2934" s="11"/>
      <c r="N2934" s="11"/>
      <c r="O2934" s="11"/>
      <c r="P2934" s="4"/>
    </row>
    <row r="2935" spans="2:16" x14ac:dyDescent="0.2">
      <c r="B2935" s="11"/>
      <c r="C2935" s="11"/>
      <c r="D2935" s="11"/>
      <c r="E2935" s="11"/>
      <c r="F2935" s="11"/>
      <c r="G2935" s="11"/>
      <c r="H2935" s="11"/>
      <c r="I2935" s="11"/>
      <c r="J2935" s="11"/>
      <c r="K2935" s="11"/>
      <c r="L2935" s="11"/>
      <c r="M2935" s="11"/>
      <c r="N2935" s="11"/>
      <c r="O2935" s="11"/>
      <c r="P2935" s="4"/>
    </row>
    <row r="2936" spans="2:16" x14ac:dyDescent="0.2">
      <c r="B2936" s="11"/>
      <c r="C2936" s="11"/>
      <c r="D2936" s="11"/>
      <c r="E2936" s="11"/>
      <c r="F2936" s="11"/>
      <c r="G2936" s="11"/>
      <c r="H2936" s="11"/>
      <c r="I2936" s="11"/>
      <c r="J2936" s="11"/>
      <c r="K2936" s="11"/>
      <c r="L2936" s="11"/>
      <c r="M2936" s="11"/>
      <c r="N2936" s="11"/>
      <c r="O2936" s="11"/>
      <c r="P2936" s="4"/>
    </row>
    <row r="2937" spans="2:16" x14ac:dyDescent="0.2">
      <c r="B2937" s="11"/>
      <c r="C2937" s="11"/>
      <c r="D2937" s="11"/>
      <c r="E2937" s="11"/>
      <c r="F2937" s="11"/>
      <c r="G2937" s="11"/>
      <c r="H2937" s="11"/>
      <c r="I2937" s="11"/>
      <c r="J2937" s="11"/>
      <c r="K2937" s="11"/>
      <c r="L2937" s="11"/>
      <c r="M2937" s="11"/>
      <c r="N2937" s="11"/>
      <c r="O2937" s="11"/>
      <c r="P2937" s="4"/>
    </row>
    <row r="2938" spans="2:16" x14ac:dyDescent="0.2">
      <c r="B2938" s="11"/>
      <c r="C2938" s="11"/>
      <c r="D2938" s="11"/>
      <c r="E2938" s="11"/>
      <c r="F2938" s="11"/>
      <c r="G2938" s="11"/>
      <c r="H2938" s="11"/>
      <c r="I2938" s="11"/>
      <c r="J2938" s="11"/>
      <c r="K2938" s="11"/>
      <c r="L2938" s="11"/>
      <c r="M2938" s="11"/>
      <c r="N2938" s="11"/>
      <c r="O2938" s="11"/>
      <c r="P2938" s="4"/>
    </row>
    <row r="2939" spans="2:16" x14ac:dyDescent="0.2">
      <c r="B2939" s="11"/>
      <c r="C2939" s="11"/>
      <c r="D2939" s="11"/>
      <c r="E2939" s="11"/>
      <c r="F2939" s="11"/>
      <c r="G2939" s="11"/>
      <c r="H2939" s="11"/>
      <c r="I2939" s="11"/>
      <c r="J2939" s="11"/>
      <c r="K2939" s="11"/>
      <c r="L2939" s="11"/>
      <c r="M2939" s="11"/>
      <c r="N2939" s="11"/>
      <c r="O2939" s="11"/>
      <c r="P2939" s="4"/>
    </row>
    <row r="2940" spans="2:16" x14ac:dyDescent="0.2">
      <c r="B2940" s="11"/>
      <c r="C2940" s="11"/>
      <c r="D2940" s="11"/>
      <c r="E2940" s="11"/>
      <c r="F2940" s="11"/>
      <c r="G2940" s="11"/>
      <c r="H2940" s="11"/>
      <c r="I2940" s="11"/>
      <c r="J2940" s="11"/>
      <c r="K2940" s="11"/>
      <c r="L2940" s="11"/>
      <c r="M2940" s="11"/>
      <c r="N2940" s="11"/>
      <c r="O2940" s="11"/>
      <c r="P2940" s="4"/>
    </row>
    <row r="2941" spans="2:16" x14ac:dyDescent="0.2">
      <c r="B2941" s="11"/>
      <c r="C2941" s="11"/>
      <c r="D2941" s="11"/>
      <c r="E2941" s="11"/>
      <c r="F2941" s="11"/>
      <c r="G2941" s="11"/>
      <c r="H2941" s="11"/>
      <c r="I2941" s="11"/>
      <c r="J2941" s="11"/>
      <c r="K2941" s="11"/>
      <c r="L2941" s="11"/>
      <c r="M2941" s="11"/>
      <c r="N2941" s="11"/>
      <c r="O2941" s="11"/>
      <c r="P2941" s="4"/>
    </row>
    <row r="2942" spans="2:16" x14ac:dyDescent="0.2"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1"/>
      <c r="N2942" s="11"/>
      <c r="O2942" s="11"/>
      <c r="P2942" s="4"/>
    </row>
    <row r="2943" spans="2:16" x14ac:dyDescent="0.2">
      <c r="B2943" s="11"/>
      <c r="C2943" s="11"/>
      <c r="D2943" s="11"/>
      <c r="E2943" s="11"/>
      <c r="F2943" s="11"/>
      <c r="G2943" s="11"/>
      <c r="H2943" s="11"/>
      <c r="I2943" s="11"/>
      <c r="J2943" s="11"/>
      <c r="K2943" s="11"/>
      <c r="L2943" s="11"/>
      <c r="M2943" s="11"/>
      <c r="N2943" s="11"/>
      <c r="O2943" s="11"/>
      <c r="P2943" s="4"/>
    </row>
    <row r="2944" spans="2:16" x14ac:dyDescent="0.2">
      <c r="B2944" s="11"/>
      <c r="C2944" s="11"/>
      <c r="D2944" s="11"/>
      <c r="E2944" s="11"/>
      <c r="F2944" s="11"/>
      <c r="G2944" s="11"/>
      <c r="H2944" s="11"/>
      <c r="I2944" s="11"/>
      <c r="J2944" s="11"/>
      <c r="K2944" s="11"/>
      <c r="L2944" s="11"/>
      <c r="M2944" s="11"/>
      <c r="N2944" s="11"/>
      <c r="O2944" s="11"/>
      <c r="P2944" s="4"/>
    </row>
    <row r="2945" spans="2:16" x14ac:dyDescent="0.2">
      <c r="B2945" s="11"/>
      <c r="C2945" s="11"/>
      <c r="D2945" s="11"/>
      <c r="E2945" s="11"/>
      <c r="F2945" s="11"/>
      <c r="G2945" s="11"/>
      <c r="H2945" s="11"/>
      <c r="I2945" s="11"/>
      <c r="J2945" s="11"/>
      <c r="K2945" s="11"/>
      <c r="L2945" s="11"/>
      <c r="M2945" s="11"/>
      <c r="N2945" s="11"/>
      <c r="O2945" s="11"/>
      <c r="P2945" s="4"/>
    </row>
    <row r="2946" spans="2:16" x14ac:dyDescent="0.2">
      <c r="B2946" s="11"/>
      <c r="C2946" s="11"/>
      <c r="D2946" s="11"/>
      <c r="E2946" s="11"/>
      <c r="F2946" s="11"/>
      <c r="G2946" s="11"/>
      <c r="H2946" s="11"/>
      <c r="I2946" s="11"/>
      <c r="J2946" s="11"/>
      <c r="K2946" s="11"/>
      <c r="L2946" s="11"/>
      <c r="M2946" s="11"/>
      <c r="N2946" s="11"/>
      <c r="O2946" s="11"/>
      <c r="P2946" s="4"/>
    </row>
    <row r="2947" spans="2:16" x14ac:dyDescent="0.2">
      <c r="B2947" s="11"/>
      <c r="C2947" s="11"/>
      <c r="D2947" s="11"/>
      <c r="E2947" s="11"/>
      <c r="F2947" s="11"/>
      <c r="G2947" s="11"/>
      <c r="H2947" s="11"/>
      <c r="I2947" s="11"/>
      <c r="J2947" s="11"/>
      <c r="K2947" s="11"/>
      <c r="L2947" s="11"/>
      <c r="M2947" s="11"/>
      <c r="N2947" s="11"/>
      <c r="O2947" s="11"/>
      <c r="P2947" s="4"/>
    </row>
    <row r="2948" spans="2:16" x14ac:dyDescent="0.2">
      <c r="B2948" s="11"/>
      <c r="C2948" s="11"/>
      <c r="D2948" s="11"/>
      <c r="E2948" s="11"/>
      <c r="F2948" s="11"/>
      <c r="G2948" s="11"/>
      <c r="H2948" s="11"/>
      <c r="I2948" s="11"/>
      <c r="J2948" s="11"/>
      <c r="K2948" s="11"/>
      <c r="L2948" s="11"/>
      <c r="M2948" s="11"/>
      <c r="N2948" s="11"/>
      <c r="O2948" s="11"/>
      <c r="P2948" s="4"/>
    </row>
    <row r="2949" spans="2:16" x14ac:dyDescent="0.2">
      <c r="B2949" s="11"/>
      <c r="C2949" s="11"/>
      <c r="D2949" s="11"/>
      <c r="E2949" s="11"/>
      <c r="F2949" s="11"/>
      <c r="G2949" s="11"/>
      <c r="H2949" s="11"/>
      <c r="I2949" s="11"/>
      <c r="J2949" s="11"/>
      <c r="K2949" s="11"/>
      <c r="L2949" s="11"/>
      <c r="M2949" s="11"/>
      <c r="N2949" s="11"/>
      <c r="O2949" s="11"/>
      <c r="P2949" s="4"/>
    </row>
    <row r="2950" spans="2:16" x14ac:dyDescent="0.2">
      <c r="B2950" s="11"/>
      <c r="C2950" s="11"/>
      <c r="D2950" s="11"/>
      <c r="E2950" s="11"/>
      <c r="F2950" s="11"/>
      <c r="G2950" s="11"/>
      <c r="H2950" s="11"/>
      <c r="I2950" s="11"/>
      <c r="J2950" s="11"/>
      <c r="K2950" s="11"/>
      <c r="L2950" s="11"/>
      <c r="M2950" s="11"/>
      <c r="N2950" s="11"/>
      <c r="O2950" s="11"/>
      <c r="P2950" s="4"/>
    </row>
    <row r="2951" spans="2:16" x14ac:dyDescent="0.2">
      <c r="B2951" s="11"/>
      <c r="C2951" s="11"/>
      <c r="D2951" s="11"/>
      <c r="E2951" s="11"/>
      <c r="F2951" s="11"/>
      <c r="G2951" s="11"/>
      <c r="H2951" s="11"/>
      <c r="I2951" s="11"/>
      <c r="J2951" s="11"/>
      <c r="K2951" s="11"/>
      <c r="L2951" s="11"/>
      <c r="M2951" s="11"/>
      <c r="N2951" s="11"/>
      <c r="O2951" s="11"/>
      <c r="P2951" s="4"/>
    </row>
    <row r="2952" spans="2:16" x14ac:dyDescent="0.2">
      <c r="B2952" s="11"/>
      <c r="C2952" s="11"/>
      <c r="D2952" s="11"/>
      <c r="E2952" s="11"/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4"/>
    </row>
    <row r="2953" spans="2:16" x14ac:dyDescent="0.2">
      <c r="B2953" s="11"/>
      <c r="C2953" s="11"/>
      <c r="D2953" s="11"/>
      <c r="E2953" s="11"/>
      <c r="F2953" s="11"/>
      <c r="G2953" s="11"/>
      <c r="H2953" s="11"/>
      <c r="I2953" s="11"/>
      <c r="J2953" s="11"/>
      <c r="K2953" s="11"/>
      <c r="L2953" s="11"/>
      <c r="M2953" s="11"/>
      <c r="N2953" s="11"/>
      <c r="O2953" s="11"/>
      <c r="P2953" s="4"/>
    </row>
    <row r="2954" spans="2:16" x14ac:dyDescent="0.2">
      <c r="B2954" s="11"/>
      <c r="C2954" s="11"/>
      <c r="D2954" s="11"/>
      <c r="E2954" s="11"/>
      <c r="F2954" s="11"/>
      <c r="G2954" s="11"/>
      <c r="H2954" s="11"/>
      <c r="I2954" s="11"/>
      <c r="J2954" s="11"/>
      <c r="K2954" s="11"/>
      <c r="L2954" s="11"/>
      <c r="M2954" s="11"/>
      <c r="N2954" s="11"/>
      <c r="O2954" s="11"/>
      <c r="P2954" s="4"/>
    </row>
    <row r="2955" spans="2:16" x14ac:dyDescent="0.2">
      <c r="B2955" s="11"/>
      <c r="C2955" s="11"/>
      <c r="D2955" s="11"/>
      <c r="E2955" s="11"/>
      <c r="F2955" s="11"/>
      <c r="G2955" s="11"/>
      <c r="H2955" s="11"/>
      <c r="I2955" s="11"/>
      <c r="J2955" s="11"/>
      <c r="K2955" s="11"/>
      <c r="L2955" s="11"/>
      <c r="M2955" s="11"/>
      <c r="N2955" s="11"/>
      <c r="O2955" s="11"/>
      <c r="P2955" s="4"/>
    </row>
    <row r="2956" spans="2:16" x14ac:dyDescent="0.2">
      <c r="B2956" s="11"/>
      <c r="C2956" s="11"/>
      <c r="D2956" s="11"/>
      <c r="E2956" s="11"/>
      <c r="F2956" s="11"/>
      <c r="G2956" s="11"/>
      <c r="H2956" s="11"/>
      <c r="I2956" s="11"/>
      <c r="J2956" s="11"/>
      <c r="K2956" s="11"/>
      <c r="L2956" s="11"/>
      <c r="M2956" s="11"/>
      <c r="N2956" s="11"/>
      <c r="O2956" s="11"/>
      <c r="P2956" s="4"/>
    </row>
    <row r="2957" spans="2:16" x14ac:dyDescent="0.2">
      <c r="B2957" s="11"/>
      <c r="C2957" s="11"/>
      <c r="D2957" s="11"/>
      <c r="E2957" s="11"/>
      <c r="F2957" s="11"/>
      <c r="G2957" s="11"/>
      <c r="H2957" s="11"/>
      <c r="I2957" s="11"/>
      <c r="J2957" s="11"/>
      <c r="K2957" s="11"/>
      <c r="L2957" s="11"/>
      <c r="M2957" s="11"/>
      <c r="N2957" s="11"/>
      <c r="O2957" s="11"/>
      <c r="P2957" s="4"/>
    </row>
    <row r="2958" spans="2:16" x14ac:dyDescent="0.2">
      <c r="B2958" s="11"/>
      <c r="C2958" s="11"/>
      <c r="D2958" s="11"/>
      <c r="E2958" s="11"/>
      <c r="F2958" s="11"/>
      <c r="G2958" s="11"/>
      <c r="H2958" s="11"/>
      <c r="I2958" s="11"/>
      <c r="J2958" s="11"/>
      <c r="K2958" s="11"/>
      <c r="L2958" s="11"/>
      <c r="M2958" s="11"/>
      <c r="N2958" s="11"/>
      <c r="O2958" s="11"/>
      <c r="P2958" s="4"/>
    </row>
    <row r="2959" spans="2:16" x14ac:dyDescent="0.2">
      <c r="B2959" s="11"/>
      <c r="C2959" s="11"/>
      <c r="D2959" s="11"/>
      <c r="E2959" s="11"/>
      <c r="F2959" s="11"/>
      <c r="G2959" s="11"/>
      <c r="H2959" s="11"/>
      <c r="I2959" s="11"/>
      <c r="J2959" s="11"/>
      <c r="K2959" s="11"/>
      <c r="L2959" s="11"/>
      <c r="M2959" s="11"/>
      <c r="N2959" s="11"/>
      <c r="O2959" s="11"/>
      <c r="P2959" s="4"/>
    </row>
    <row r="2960" spans="2:16" x14ac:dyDescent="0.2">
      <c r="B2960" s="11"/>
      <c r="C2960" s="11"/>
      <c r="D2960" s="11"/>
      <c r="E2960" s="11"/>
      <c r="F2960" s="11"/>
      <c r="G2960" s="11"/>
      <c r="H2960" s="11"/>
      <c r="I2960" s="11"/>
      <c r="J2960" s="11"/>
      <c r="K2960" s="11"/>
      <c r="L2960" s="11"/>
      <c r="M2960" s="11"/>
      <c r="N2960" s="11"/>
      <c r="O2960" s="11"/>
      <c r="P2960" s="4"/>
    </row>
    <row r="2961" spans="2:16" x14ac:dyDescent="0.2">
      <c r="B2961" s="11"/>
      <c r="C2961" s="11"/>
      <c r="D2961" s="11"/>
      <c r="E2961" s="11"/>
      <c r="F2961" s="11"/>
      <c r="G2961" s="11"/>
      <c r="H2961" s="11"/>
      <c r="I2961" s="11"/>
      <c r="J2961" s="11"/>
      <c r="K2961" s="11"/>
      <c r="L2961" s="11"/>
      <c r="M2961" s="11"/>
      <c r="N2961" s="11"/>
      <c r="O2961" s="11"/>
      <c r="P2961" s="4"/>
    </row>
    <row r="2962" spans="2:16" x14ac:dyDescent="0.2">
      <c r="B2962" s="11"/>
      <c r="C2962" s="11"/>
      <c r="D2962" s="11"/>
      <c r="E2962" s="11"/>
      <c r="F2962" s="11"/>
      <c r="G2962" s="11"/>
      <c r="H2962" s="11"/>
      <c r="I2962" s="11"/>
      <c r="J2962" s="11"/>
      <c r="K2962" s="11"/>
      <c r="L2962" s="11"/>
      <c r="M2962" s="11"/>
      <c r="N2962" s="11"/>
      <c r="O2962" s="11"/>
      <c r="P2962" s="4"/>
    </row>
    <row r="2963" spans="2:16" x14ac:dyDescent="0.2">
      <c r="B2963" s="11"/>
      <c r="C2963" s="11"/>
      <c r="D2963" s="11"/>
      <c r="E2963" s="11"/>
      <c r="F2963" s="11"/>
      <c r="G2963" s="11"/>
      <c r="H2963" s="11"/>
      <c r="I2963" s="11"/>
      <c r="J2963" s="11"/>
      <c r="K2963" s="11"/>
      <c r="L2963" s="11"/>
      <c r="M2963" s="11"/>
      <c r="N2963" s="11"/>
      <c r="O2963" s="11"/>
      <c r="P2963" s="4"/>
    </row>
    <row r="2964" spans="2:16" x14ac:dyDescent="0.2"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1"/>
      <c r="N2964" s="11"/>
      <c r="O2964" s="11"/>
      <c r="P2964" s="4"/>
    </row>
    <row r="2965" spans="2:16" x14ac:dyDescent="0.2">
      <c r="B2965" s="11"/>
      <c r="C2965" s="11"/>
      <c r="D2965" s="11"/>
      <c r="E2965" s="11"/>
      <c r="F2965" s="11"/>
      <c r="G2965" s="11"/>
      <c r="H2965" s="11"/>
      <c r="I2965" s="11"/>
      <c r="J2965" s="11"/>
      <c r="K2965" s="11"/>
      <c r="L2965" s="11"/>
      <c r="M2965" s="11"/>
      <c r="N2965" s="11"/>
      <c r="O2965" s="11"/>
      <c r="P2965" s="4"/>
    </row>
    <row r="2966" spans="2:16" x14ac:dyDescent="0.2">
      <c r="B2966" s="11"/>
      <c r="C2966" s="11"/>
      <c r="D2966" s="11"/>
      <c r="E2966" s="11"/>
      <c r="F2966" s="11"/>
      <c r="G2966" s="11"/>
      <c r="H2966" s="11"/>
      <c r="I2966" s="11"/>
      <c r="J2966" s="11"/>
      <c r="K2966" s="11"/>
      <c r="L2966" s="11"/>
      <c r="M2966" s="11"/>
      <c r="N2966" s="11"/>
      <c r="O2966" s="11"/>
      <c r="P2966" s="4"/>
    </row>
    <row r="2967" spans="2:16" x14ac:dyDescent="0.2">
      <c r="B2967" s="11"/>
      <c r="C2967" s="11"/>
      <c r="D2967" s="11"/>
      <c r="E2967" s="11"/>
      <c r="F2967" s="11"/>
      <c r="G2967" s="11"/>
      <c r="H2967" s="11"/>
      <c r="I2967" s="11"/>
      <c r="J2967" s="11"/>
      <c r="K2967" s="11"/>
      <c r="L2967" s="11"/>
      <c r="M2967" s="11"/>
      <c r="N2967" s="11"/>
      <c r="O2967" s="11"/>
      <c r="P2967" s="4"/>
    </row>
    <row r="2968" spans="2:16" x14ac:dyDescent="0.2">
      <c r="B2968" s="11"/>
      <c r="C2968" s="11"/>
      <c r="D2968" s="11"/>
      <c r="E2968" s="11"/>
      <c r="F2968" s="11"/>
      <c r="G2968" s="11"/>
      <c r="H2968" s="11"/>
      <c r="I2968" s="11"/>
      <c r="J2968" s="11"/>
      <c r="K2968" s="11"/>
      <c r="L2968" s="11"/>
      <c r="M2968" s="11"/>
      <c r="N2968" s="11"/>
      <c r="O2968" s="11"/>
      <c r="P2968" s="4"/>
    </row>
    <row r="2969" spans="2:16" x14ac:dyDescent="0.2">
      <c r="B2969" s="11"/>
      <c r="C2969" s="11"/>
      <c r="D2969" s="11"/>
      <c r="E2969" s="11"/>
      <c r="F2969" s="11"/>
      <c r="G2969" s="11"/>
      <c r="H2969" s="11"/>
      <c r="I2969" s="11"/>
      <c r="J2969" s="11"/>
      <c r="K2969" s="11"/>
      <c r="L2969" s="11"/>
      <c r="M2969" s="11"/>
      <c r="N2969" s="11"/>
      <c r="O2969" s="11"/>
      <c r="P2969" s="4"/>
    </row>
    <row r="2970" spans="2:16" x14ac:dyDescent="0.2">
      <c r="B2970" s="11"/>
      <c r="C2970" s="11"/>
      <c r="D2970" s="11"/>
      <c r="E2970" s="11"/>
      <c r="F2970" s="11"/>
      <c r="G2970" s="11"/>
      <c r="H2970" s="11"/>
      <c r="I2970" s="11"/>
      <c r="J2970" s="11"/>
      <c r="K2970" s="11"/>
      <c r="L2970" s="11"/>
      <c r="M2970" s="11"/>
      <c r="N2970" s="11"/>
      <c r="O2970" s="11"/>
      <c r="P2970" s="4"/>
    </row>
    <row r="2971" spans="2:16" x14ac:dyDescent="0.2">
      <c r="B2971" s="11"/>
      <c r="C2971" s="11"/>
      <c r="D2971" s="11"/>
      <c r="E2971" s="11"/>
      <c r="F2971" s="11"/>
      <c r="G2971" s="11"/>
      <c r="H2971" s="11"/>
      <c r="I2971" s="11"/>
      <c r="J2971" s="11"/>
      <c r="K2971" s="11"/>
      <c r="L2971" s="11"/>
      <c r="M2971" s="11"/>
      <c r="N2971" s="11"/>
      <c r="O2971" s="11"/>
      <c r="P2971" s="4"/>
    </row>
    <row r="2972" spans="2:16" x14ac:dyDescent="0.2">
      <c r="B2972" s="11"/>
      <c r="C2972" s="11"/>
      <c r="D2972" s="11"/>
      <c r="E2972" s="11"/>
      <c r="F2972" s="11"/>
      <c r="G2972" s="11"/>
      <c r="H2972" s="11"/>
      <c r="I2972" s="11"/>
      <c r="J2972" s="11"/>
      <c r="K2972" s="11"/>
      <c r="L2972" s="11"/>
      <c r="M2972" s="11"/>
      <c r="N2972" s="11"/>
      <c r="O2972" s="11"/>
      <c r="P2972" s="4"/>
    </row>
    <row r="2973" spans="2:16" x14ac:dyDescent="0.2">
      <c r="B2973" s="11"/>
      <c r="C2973" s="11"/>
      <c r="D2973" s="11"/>
      <c r="E2973" s="11"/>
      <c r="F2973" s="11"/>
      <c r="G2973" s="11"/>
      <c r="H2973" s="11"/>
      <c r="I2973" s="11"/>
      <c r="J2973" s="11"/>
      <c r="K2973" s="11"/>
      <c r="L2973" s="11"/>
      <c r="M2973" s="11"/>
      <c r="N2973" s="11"/>
      <c r="O2973" s="11"/>
      <c r="P2973" s="4"/>
    </row>
    <row r="2974" spans="2:16" x14ac:dyDescent="0.2">
      <c r="B2974" s="11"/>
      <c r="C2974" s="11"/>
      <c r="D2974" s="11"/>
      <c r="E2974" s="11"/>
      <c r="F2974" s="11"/>
      <c r="G2974" s="11"/>
      <c r="H2974" s="11"/>
      <c r="I2974" s="11"/>
      <c r="J2974" s="11"/>
      <c r="K2974" s="11"/>
      <c r="L2974" s="11"/>
      <c r="M2974" s="11"/>
      <c r="N2974" s="11"/>
      <c r="O2974" s="11"/>
      <c r="P2974" s="4"/>
    </row>
    <row r="2975" spans="2:16" x14ac:dyDescent="0.2">
      <c r="B2975" s="11"/>
      <c r="C2975" s="11"/>
      <c r="D2975" s="11"/>
      <c r="E2975" s="11"/>
      <c r="F2975" s="11"/>
      <c r="G2975" s="11"/>
      <c r="H2975" s="11"/>
      <c r="I2975" s="11"/>
      <c r="J2975" s="11"/>
      <c r="K2975" s="11"/>
      <c r="L2975" s="11"/>
      <c r="M2975" s="11"/>
      <c r="N2975" s="11"/>
      <c r="O2975" s="11"/>
      <c r="P2975" s="4"/>
    </row>
    <row r="2976" spans="2:16" x14ac:dyDescent="0.2">
      <c r="B2976" s="11"/>
      <c r="C2976" s="11"/>
      <c r="D2976" s="11"/>
      <c r="E2976" s="11"/>
      <c r="F2976" s="11"/>
      <c r="G2976" s="11"/>
      <c r="H2976" s="11"/>
      <c r="I2976" s="11"/>
      <c r="J2976" s="11"/>
      <c r="K2976" s="11"/>
      <c r="L2976" s="11"/>
      <c r="M2976" s="11"/>
      <c r="N2976" s="11"/>
      <c r="O2976" s="11"/>
      <c r="P2976" s="4"/>
    </row>
    <row r="2977" spans="2:16" x14ac:dyDescent="0.2">
      <c r="B2977" s="11"/>
      <c r="C2977" s="11"/>
      <c r="D2977" s="11"/>
      <c r="E2977" s="11"/>
      <c r="F2977" s="11"/>
      <c r="G2977" s="11"/>
      <c r="H2977" s="11"/>
      <c r="I2977" s="11"/>
      <c r="J2977" s="11"/>
      <c r="K2977" s="11"/>
      <c r="L2977" s="11"/>
      <c r="M2977" s="11"/>
      <c r="N2977" s="11"/>
      <c r="O2977" s="11"/>
      <c r="P2977" s="4"/>
    </row>
    <row r="2978" spans="2:16" x14ac:dyDescent="0.2">
      <c r="B2978" s="11"/>
      <c r="C2978" s="11"/>
      <c r="D2978" s="11"/>
      <c r="E2978" s="11"/>
      <c r="F2978" s="11"/>
      <c r="G2978" s="11"/>
      <c r="H2978" s="11"/>
      <c r="I2978" s="11"/>
      <c r="J2978" s="11"/>
      <c r="K2978" s="11"/>
      <c r="L2978" s="11"/>
      <c r="M2978" s="11"/>
      <c r="N2978" s="11"/>
      <c r="O2978" s="11"/>
      <c r="P2978" s="4"/>
    </row>
    <row r="2979" spans="2:16" x14ac:dyDescent="0.2">
      <c r="B2979" s="11"/>
      <c r="C2979" s="11"/>
      <c r="D2979" s="11"/>
      <c r="E2979" s="11"/>
      <c r="F2979" s="11"/>
      <c r="G2979" s="11"/>
      <c r="H2979" s="11"/>
      <c r="I2979" s="11"/>
      <c r="J2979" s="11"/>
      <c r="K2979" s="11"/>
      <c r="L2979" s="11"/>
      <c r="M2979" s="11"/>
      <c r="N2979" s="11"/>
      <c r="O2979" s="11"/>
      <c r="P2979" s="4"/>
    </row>
    <row r="2980" spans="2:16" x14ac:dyDescent="0.2">
      <c r="B2980" s="11"/>
      <c r="C2980" s="11"/>
      <c r="D2980" s="11"/>
      <c r="E2980" s="11"/>
      <c r="F2980" s="11"/>
      <c r="G2980" s="11"/>
      <c r="H2980" s="11"/>
      <c r="I2980" s="11"/>
      <c r="J2980" s="11"/>
      <c r="K2980" s="11"/>
      <c r="L2980" s="11"/>
      <c r="M2980" s="11"/>
      <c r="N2980" s="11"/>
      <c r="O2980" s="11"/>
      <c r="P2980" s="4"/>
    </row>
    <row r="2981" spans="2:16" x14ac:dyDescent="0.2">
      <c r="B2981" s="11"/>
      <c r="C2981" s="11"/>
      <c r="D2981" s="11"/>
      <c r="E2981" s="11"/>
      <c r="F2981" s="11"/>
      <c r="G2981" s="11"/>
      <c r="H2981" s="11"/>
      <c r="I2981" s="11"/>
      <c r="J2981" s="11"/>
      <c r="K2981" s="11"/>
      <c r="L2981" s="11"/>
      <c r="M2981" s="11"/>
      <c r="N2981" s="11"/>
      <c r="O2981" s="11"/>
      <c r="P2981" s="4"/>
    </row>
    <row r="2982" spans="2:16" x14ac:dyDescent="0.2">
      <c r="B2982" s="11"/>
      <c r="C2982" s="11"/>
      <c r="D2982" s="11"/>
      <c r="E2982" s="11"/>
      <c r="F2982" s="11"/>
      <c r="G2982" s="11"/>
      <c r="H2982" s="11"/>
      <c r="I2982" s="11"/>
      <c r="J2982" s="11"/>
      <c r="K2982" s="11"/>
      <c r="L2982" s="11"/>
      <c r="M2982" s="11"/>
      <c r="N2982" s="11"/>
      <c r="O2982" s="11"/>
      <c r="P2982" s="4"/>
    </row>
    <row r="2983" spans="2:16" x14ac:dyDescent="0.2">
      <c r="B2983" s="11"/>
      <c r="C2983" s="11"/>
      <c r="D2983" s="11"/>
      <c r="E2983" s="11"/>
      <c r="F2983" s="11"/>
      <c r="G2983" s="11"/>
      <c r="H2983" s="11"/>
      <c r="I2983" s="11"/>
      <c r="J2983" s="11"/>
      <c r="K2983" s="11"/>
      <c r="L2983" s="11"/>
      <c r="M2983" s="11"/>
      <c r="N2983" s="11"/>
      <c r="O2983" s="11"/>
      <c r="P2983" s="4"/>
    </row>
    <row r="2984" spans="2:16" x14ac:dyDescent="0.2">
      <c r="B2984" s="11"/>
      <c r="C2984" s="11"/>
      <c r="D2984" s="11"/>
      <c r="E2984" s="11"/>
      <c r="F2984" s="11"/>
      <c r="G2984" s="11"/>
      <c r="H2984" s="11"/>
      <c r="I2984" s="11"/>
      <c r="J2984" s="11"/>
      <c r="K2984" s="11"/>
      <c r="L2984" s="11"/>
      <c r="M2984" s="11"/>
      <c r="N2984" s="11"/>
      <c r="O2984" s="11"/>
      <c r="P2984" s="4"/>
    </row>
    <row r="2985" spans="2:16" x14ac:dyDescent="0.2">
      <c r="B2985" s="11"/>
      <c r="C2985" s="11"/>
      <c r="D2985" s="11"/>
      <c r="E2985" s="11"/>
      <c r="F2985" s="11"/>
      <c r="G2985" s="11"/>
      <c r="H2985" s="11"/>
      <c r="I2985" s="11"/>
      <c r="J2985" s="11"/>
      <c r="K2985" s="11"/>
      <c r="L2985" s="11"/>
      <c r="M2985" s="11"/>
      <c r="N2985" s="11"/>
      <c r="O2985" s="11"/>
      <c r="P2985" s="4"/>
    </row>
    <row r="2986" spans="2:16" x14ac:dyDescent="0.2"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1"/>
      <c r="N2986" s="11"/>
      <c r="O2986" s="11"/>
      <c r="P2986" s="4"/>
    </row>
    <row r="2987" spans="2:16" x14ac:dyDescent="0.2">
      <c r="B2987" s="11"/>
      <c r="C2987" s="11"/>
      <c r="D2987" s="11"/>
      <c r="E2987" s="11"/>
      <c r="F2987" s="11"/>
      <c r="G2987" s="11"/>
      <c r="H2987" s="11"/>
      <c r="I2987" s="11"/>
      <c r="J2987" s="11"/>
      <c r="K2987" s="11"/>
      <c r="L2987" s="11"/>
      <c r="M2987" s="11"/>
      <c r="N2987" s="11"/>
      <c r="O2987" s="11"/>
      <c r="P2987" s="4"/>
    </row>
    <row r="2988" spans="2:16" x14ac:dyDescent="0.2">
      <c r="B2988" s="11"/>
      <c r="C2988" s="11"/>
      <c r="D2988" s="11"/>
      <c r="E2988" s="11"/>
      <c r="F2988" s="11"/>
      <c r="G2988" s="11"/>
      <c r="H2988" s="11"/>
      <c r="I2988" s="11"/>
      <c r="J2988" s="11"/>
      <c r="K2988" s="11"/>
      <c r="L2988" s="11"/>
      <c r="M2988" s="11"/>
      <c r="N2988" s="11"/>
      <c r="O2988" s="11"/>
      <c r="P2988" s="4"/>
    </row>
    <row r="2989" spans="2:16" x14ac:dyDescent="0.2">
      <c r="B2989" s="11"/>
      <c r="C2989" s="11"/>
      <c r="D2989" s="11"/>
      <c r="E2989" s="11"/>
      <c r="F2989" s="11"/>
      <c r="G2989" s="11"/>
      <c r="H2989" s="11"/>
      <c r="I2989" s="11"/>
      <c r="J2989" s="11"/>
      <c r="K2989" s="11"/>
      <c r="L2989" s="11"/>
      <c r="M2989" s="11"/>
      <c r="N2989" s="11"/>
      <c r="O2989" s="11"/>
      <c r="P2989" s="4"/>
    </row>
    <row r="2990" spans="2:16" x14ac:dyDescent="0.2">
      <c r="B2990" s="11"/>
      <c r="C2990" s="11"/>
      <c r="D2990" s="11"/>
      <c r="E2990" s="11"/>
      <c r="F2990" s="11"/>
      <c r="G2990" s="11"/>
      <c r="H2990" s="11"/>
      <c r="I2990" s="11"/>
      <c r="J2990" s="11"/>
      <c r="K2990" s="11"/>
      <c r="L2990" s="11"/>
      <c r="M2990" s="11"/>
      <c r="N2990" s="11"/>
      <c r="O2990" s="11"/>
      <c r="P2990" s="4"/>
    </row>
    <row r="2991" spans="2:16" x14ac:dyDescent="0.2">
      <c r="B2991" s="11"/>
      <c r="C2991" s="11"/>
      <c r="D2991" s="11"/>
      <c r="E2991" s="11"/>
      <c r="F2991" s="11"/>
      <c r="G2991" s="11"/>
      <c r="H2991" s="11"/>
      <c r="I2991" s="11"/>
      <c r="J2991" s="11"/>
      <c r="K2991" s="11"/>
      <c r="L2991" s="11"/>
      <c r="M2991" s="11"/>
      <c r="N2991" s="11"/>
      <c r="O2991" s="11"/>
      <c r="P2991" s="4"/>
    </row>
    <row r="2992" spans="2:16" x14ac:dyDescent="0.2">
      <c r="B2992" s="11"/>
      <c r="C2992" s="11"/>
      <c r="D2992" s="11"/>
      <c r="E2992" s="11"/>
      <c r="F2992" s="11"/>
      <c r="G2992" s="11"/>
      <c r="H2992" s="11"/>
      <c r="I2992" s="11"/>
      <c r="J2992" s="11"/>
      <c r="K2992" s="11"/>
      <c r="L2992" s="11"/>
      <c r="M2992" s="11"/>
      <c r="N2992" s="11"/>
      <c r="O2992" s="11"/>
      <c r="P2992" s="4"/>
    </row>
    <row r="2993" spans="2:16" x14ac:dyDescent="0.2">
      <c r="B2993" s="11"/>
      <c r="C2993" s="11"/>
      <c r="D2993" s="11"/>
      <c r="E2993" s="11"/>
      <c r="F2993" s="11"/>
      <c r="G2993" s="11"/>
      <c r="H2993" s="11"/>
      <c r="I2993" s="11"/>
      <c r="J2993" s="11"/>
      <c r="K2993" s="11"/>
      <c r="L2993" s="11"/>
      <c r="M2993" s="11"/>
      <c r="N2993" s="11"/>
      <c r="O2993" s="11"/>
      <c r="P2993" s="4"/>
    </row>
    <row r="2994" spans="2:16" x14ac:dyDescent="0.2">
      <c r="B2994" s="11"/>
      <c r="C2994" s="11"/>
      <c r="D2994" s="11"/>
      <c r="E2994" s="11"/>
      <c r="F2994" s="11"/>
      <c r="G2994" s="11"/>
      <c r="H2994" s="11"/>
      <c r="I2994" s="11"/>
      <c r="J2994" s="11"/>
      <c r="K2994" s="11"/>
      <c r="L2994" s="11"/>
      <c r="M2994" s="11"/>
      <c r="N2994" s="11"/>
      <c r="O2994" s="11"/>
      <c r="P2994" s="4"/>
    </row>
    <row r="2995" spans="2:16" x14ac:dyDescent="0.2">
      <c r="B2995" s="11"/>
      <c r="C2995" s="11"/>
      <c r="D2995" s="11"/>
      <c r="E2995" s="11"/>
      <c r="F2995" s="11"/>
      <c r="G2995" s="11"/>
      <c r="H2995" s="11"/>
      <c r="I2995" s="11"/>
      <c r="J2995" s="11"/>
      <c r="K2995" s="11"/>
      <c r="L2995" s="11"/>
      <c r="M2995" s="11"/>
      <c r="N2995" s="11"/>
      <c r="O2995" s="11"/>
      <c r="P2995" s="4"/>
    </row>
    <row r="2996" spans="2:16" x14ac:dyDescent="0.2">
      <c r="B2996" s="11"/>
      <c r="C2996" s="11"/>
      <c r="D2996" s="11"/>
      <c r="E2996" s="11"/>
      <c r="F2996" s="11"/>
      <c r="G2996" s="11"/>
      <c r="H2996" s="11"/>
      <c r="I2996" s="11"/>
      <c r="J2996" s="11"/>
      <c r="K2996" s="11"/>
      <c r="L2996" s="11"/>
      <c r="M2996" s="11"/>
      <c r="N2996" s="11"/>
      <c r="O2996" s="11"/>
      <c r="P2996" s="4"/>
    </row>
    <row r="2997" spans="2:16" x14ac:dyDescent="0.2">
      <c r="B2997" s="11"/>
      <c r="C2997" s="11"/>
      <c r="D2997" s="11"/>
      <c r="E2997" s="11"/>
      <c r="F2997" s="11"/>
      <c r="G2997" s="11"/>
      <c r="H2997" s="11"/>
      <c r="I2997" s="11"/>
      <c r="J2997" s="11"/>
      <c r="K2997" s="11"/>
      <c r="L2997" s="11"/>
      <c r="M2997" s="11"/>
      <c r="N2997" s="11"/>
      <c r="O2997" s="11"/>
      <c r="P2997" s="4"/>
    </row>
    <row r="2998" spans="2:16" x14ac:dyDescent="0.2">
      <c r="B2998" s="11"/>
      <c r="C2998" s="11"/>
      <c r="D2998" s="11"/>
      <c r="E2998" s="11"/>
      <c r="F2998" s="11"/>
      <c r="G2998" s="11"/>
      <c r="H2998" s="11"/>
      <c r="I2998" s="11"/>
      <c r="J2998" s="11"/>
      <c r="K2998" s="11"/>
      <c r="L2998" s="11"/>
      <c r="M2998" s="11"/>
      <c r="N2998" s="11"/>
      <c r="O2998" s="11"/>
      <c r="P2998" s="4"/>
    </row>
    <row r="2999" spans="2:16" x14ac:dyDescent="0.2">
      <c r="B2999" s="11"/>
      <c r="C2999" s="11"/>
      <c r="D2999" s="11"/>
      <c r="E2999" s="11"/>
      <c r="F2999" s="11"/>
      <c r="G2999" s="11"/>
      <c r="H2999" s="11"/>
      <c r="I2999" s="11"/>
      <c r="J2999" s="11"/>
      <c r="K2999" s="11"/>
      <c r="L2999" s="11"/>
      <c r="M2999" s="11"/>
      <c r="N2999" s="11"/>
      <c r="O2999" s="11"/>
      <c r="P2999" s="4"/>
    </row>
    <row r="3000" spans="2:16" x14ac:dyDescent="0.2">
      <c r="B3000" s="11"/>
      <c r="C3000" s="11"/>
      <c r="D3000" s="11"/>
      <c r="E3000" s="11"/>
      <c r="F3000" s="11"/>
      <c r="G3000" s="11"/>
      <c r="H3000" s="11"/>
      <c r="I3000" s="11"/>
      <c r="J3000" s="11"/>
      <c r="K3000" s="11"/>
      <c r="L3000" s="11"/>
      <c r="M3000" s="11"/>
      <c r="N3000" s="11"/>
      <c r="O3000" s="11"/>
      <c r="P3000" s="4"/>
    </row>
    <row r="3001" spans="2:16" x14ac:dyDescent="0.2">
      <c r="B3001" s="11"/>
      <c r="C3001" s="11"/>
      <c r="D3001" s="11"/>
      <c r="E3001" s="11"/>
      <c r="F3001" s="11"/>
      <c r="G3001" s="11"/>
      <c r="H3001" s="11"/>
      <c r="I3001" s="11"/>
      <c r="J3001" s="11"/>
      <c r="K3001" s="11"/>
      <c r="L3001" s="11"/>
      <c r="M3001" s="11"/>
      <c r="N3001" s="11"/>
      <c r="O3001" s="11"/>
      <c r="P3001" s="4"/>
    </row>
    <row r="3002" spans="2:16" x14ac:dyDescent="0.2">
      <c r="B3002" s="11"/>
      <c r="C3002" s="11"/>
      <c r="D3002" s="11"/>
      <c r="E3002" s="11"/>
      <c r="F3002" s="11"/>
      <c r="G3002" s="11"/>
      <c r="H3002" s="11"/>
      <c r="I3002" s="11"/>
      <c r="J3002" s="11"/>
      <c r="K3002" s="11"/>
      <c r="L3002" s="11"/>
      <c r="M3002" s="11"/>
      <c r="N3002" s="11"/>
      <c r="O3002" s="11"/>
      <c r="P3002" s="4"/>
    </row>
    <row r="3003" spans="2:16" x14ac:dyDescent="0.2">
      <c r="B3003" s="11"/>
      <c r="C3003" s="11"/>
      <c r="D3003" s="11"/>
      <c r="E3003" s="11"/>
      <c r="F3003" s="11"/>
      <c r="G3003" s="11"/>
      <c r="H3003" s="11"/>
      <c r="I3003" s="11"/>
      <c r="J3003" s="11"/>
      <c r="K3003" s="11"/>
      <c r="L3003" s="11"/>
      <c r="M3003" s="11"/>
      <c r="N3003" s="11"/>
      <c r="O3003" s="11"/>
      <c r="P3003" s="4"/>
    </row>
    <row r="3004" spans="2:16" x14ac:dyDescent="0.2">
      <c r="B3004" s="11"/>
      <c r="C3004" s="11"/>
      <c r="D3004" s="11"/>
      <c r="E3004" s="11"/>
      <c r="F3004" s="11"/>
      <c r="G3004" s="11"/>
      <c r="H3004" s="11"/>
      <c r="I3004" s="11"/>
      <c r="J3004" s="11"/>
      <c r="K3004" s="11"/>
      <c r="L3004" s="11"/>
      <c r="M3004" s="11"/>
      <c r="N3004" s="11"/>
      <c r="O3004" s="11"/>
      <c r="P3004" s="4"/>
    </row>
    <row r="3005" spans="2:16" x14ac:dyDescent="0.2">
      <c r="B3005" s="11"/>
      <c r="C3005" s="11"/>
      <c r="D3005" s="11"/>
      <c r="E3005" s="11"/>
      <c r="F3005" s="11"/>
      <c r="G3005" s="11"/>
      <c r="H3005" s="11"/>
      <c r="I3005" s="11"/>
      <c r="J3005" s="11"/>
      <c r="K3005" s="11"/>
      <c r="L3005" s="11"/>
      <c r="M3005" s="11"/>
      <c r="N3005" s="11"/>
      <c r="O3005" s="11"/>
      <c r="P3005" s="4"/>
    </row>
    <row r="3006" spans="2:16" x14ac:dyDescent="0.2">
      <c r="B3006" s="11"/>
      <c r="C3006" s="11"/>
      <c r="D3006" s="11"/>
      <c r="E3006" s="11"/>
      <c r="F3006" s="11"/>
      <c r="G3006" s="11"/>
      <c r="H3006" s="11"/>
      <c r="I3006" s="11"/>
      <c r="J3006" s="11"/>
      <c r="K3006" s="11"/>
      <c r="L3006" s="11"/>
      <c r="M3006" s="11"/>
      <c r="N3006" s="11"/>
      <c r="O3006" s="11"/>
      <c r="P3006" s="4"/>
    </row>
    <row r="3007" spans="2:16" x14ac:dyDescent="0.2">
      <c r="B3007" s="11"/>
      <c r="C3007" s="11"/>
      <c r="D3007" s="11"/>
      <c r="E3007" s="11"/>
      <c r="F3007" s="11"/>
      <c r="G3007" s="11"/>
      <c r="H3007" s="11"/>
      <c r="I3007" s="11"/>
      <c r="J3007" s="11"/>
      <c r="K3007" s="11"/>
      <c r="L3007" s="11"/>
      <c r="M3007" s="11"/>
      <c r="N3007" s="11"/>
      <c r="O3007" s="11"/>
      <c r="P3007" s="4"/>
    </row>
    <row r="3008" spans="2:16" x14ac:dyDescent="0.2">
      <c r="B3008" s="11"/>
      <c r="C3008" s="11"/>
      <c r="D3008" s="11"/>
      <c r="E3008" s="11"/>
      <c r="F3008" s="11"/>
      <c r="G3008" s="11"/>
      <c r="H3008" s="11"/>
      <c r="I3008" s="11"/>
      <c r="J3008" s="11"/>
      <c r="K3008" s="11"/>
      <c r="L3008" s="11"/>
      <c r="M3008" s="11"/>
      <c r="N3008" s="11"/>
      <c r="O3008" s="11"/>
      <c r="P3008" s="4"/>
    </row>
    <row r="3009" spans="2:16" x14ac:dyDescent="0.2"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1"/>
      <c r="N3009" s="11"/>
      <c r="O3009" s="11"/>
      <c r="P3009" s="4"/>
    </row>
    <row r="3010" spans="2:16" x14ac:dyDescent="0.2">
      <c r="B3010" s="11"/>
      <c r="C3010" s="11"/>
      <c r="D3010" s="11"/>
      <c r="E3010" s="11"/>
      <c r="F3010" s="11"/>
      <c r="G3010" s="11"/>
      <c r="H3010" s="11"/>
      <c r="I3010" s="11"/>
      <c r="J3010" s="11"/>
      <c r="K3010" s="11"/>
      <c r="L3010" s="11"/>
      <c r="M3010" s="11"/>
      <c r="N3010" s="11"/>
      <c r="O3010" s="11"/>
      <c r="P3010" s="4"/>
    </row>
    <row r="3011" spans="2:16" x14ac:dyDescent="0.2">
      <c r="B3011" s="11"/>
      <c r="C3011" s="11"/>
      <c r="D3011" s="11"/>
      <c r="E3011" s="11"/>
      <c r="F3011" s="11"/>
      <c r="G3011" s="11"/>
      <c r="H3011" s="11"/>
      <c r="I3011" s="11"/>
      <c r="J3011" s="11"/>
      <c r="K3011" s="11"/>
      <c r="L3011" s="11"/>
      <c r="M3011" s="11"/>
      <c r="N3011" s="11"/>
      <c r="O3011" s="11"/>
      <c r="P3011" s="4"/>
    </row>
    <row r="3012" spans="2:16" x14ac:dyDescent="0.2">
      <c r="B3012" s="11"/>
      <c r="C3012" s="11"/>
      <c r="D3012" s="11"/>
      <c r="E3012" s="11"/>
      <c r="F3012" s="11"/>
      <c r="G3012" s="11"/>
      <c r="H3012" s="11"/>
      <c r="I3012" s="11"/>
      <c r="J3012" s="11"/>
      <c r="K3012" s="11"/>
      <c r="L3012" s="11"/>
      <c r="M3012" s="11"/>
      <c r="N3012" s="11"/>
      <c r="O3012" s="11"/>
      <c r="P3012" s="4"/>
    </row>
    <row r="3013" spans="2:16" x14ac:dyDescent="0.2">
      <c r="B3013" s="11"/>
      <c r="C3013" s="11"/>
      <c r="D3013" s="11"/>
      <c r="E3013" s="11"/>
      <c r="F3013" s="11"/>
      <c r="G3013" s="11"/>
      <c r="H3013" s="11"/>
      <c r="I3013" s="11"/>
      <c r="J3013" s="11"/>
      <c r="K3013" s="11"/>
      <c r="L3013" s="11"/>
      <c r="M3013" s="11"/>
      <c r="N3013" s="11"/>
      <c r="O3013" s="11"/>
      <c r="P3013" s="4"/>
    </row>
    <row r="3014" spans="2:16" x14ac:dyDescent="0.2">
      <c r="B3014" s="11"/>
      <c r="C3014" s="11"/>
      <c r="D3014" s="11"/>
      <c r="E3014" s="11"/>
      <c r="F3014" s="11"/>
      <c r="G3014" s="11"/>
      <c r="H3014" s="11"/>
      <c r="I3014" s="11"/>
      <c r="J3014" s="11"/>
      <c r="K3014" s="11"/>
      <c r="L3014" s="11"/>
      <c r="M3014" s="11"/>
      <c r="N3014" s="11"/>
      <c r="O3014" s="11"/>
      <c r="P3014" s="4"/>
    </row>
    <row r="3015" spans="2:16" x14ac:dyDescent="0.2">
      <c r="B3015" s="11"/>
      <c r="C3015" s="11"/>
      <c r="D3015" s="11"/>
      <c r="E3015" s="11"/>
      <c r="F3015" s="11"/>
      <c r="G3015" s="11"/>
      <c r="H3015" s="11"/>
      <c r="I3015" s="11"/>
      <c r="J3015" s="11"/>
      <c r="K3015" s="11"/>
      <c r="L3015" s="11"/>
      <c r="M3015" s="11"/>
      <c r="N3015" s="11"/>
      <c r="O3015" s="11"/>
      <c r="P3015" s="4"/>
    </row>
    <row r="3016" spans="2:16" x14ac:dyDescent="0.2">
      <c r="B3016" s="11"/>
      <c r="C3016" s="11"/>
      <c r="D3016" s="11"/>
      <c r="E3016" s="11"/>
      <c r="F3016" s="11"/>
      <c r="G3016" s="11"/>
      <c r="H3016" s="11"/>
      <c r="I3016" s="11"/>
      <c r="J3016" s="11"/>
      <c r="K3016" s="11"/>
      <c r="L3016" s="11"/>
      <c r="M3016" s="11"/>
      <c r="N3016" s="11"/>
      <c r="O3016" s="11"/>
      <c r="P3016" s="4"/>
    </row>
    <row r="3017" spans="2:16" x14ac:dyDescent="0.2">
      <c r="B3017" s="11"/>
      <c r="C3017" s="11"/>
      <c r="D3017" s="11"/>
      <c r="E3017" s="11"/>
      <c r="F3017" s="11"/>
      <c r="G3017" s="11"/>
      <c r="H3017" s="11"/>
      <c r="I3017" s="11"/>
      <c r="J3017" s="11"/>
      <c r="K3017" s="11"/>
      <c r="L3017" s="11"/>
      <c r="M3017" s="11"/>
      <c r="N3017" s="11"/>
      <c r="O3017" s="11"/>
      <c r="P3017" s="4"/>
    </row>
    <row r="3018" spans="2:16" x14ac:dyDescent="0.2">
      <c r="B3018" s="11"/>
      <c r="C3018" s="11"/>
      <c r="D3018" s="11"/>
      <c r="E3018" s="11"/>
      <c r="F3018" s="11"/>
      <c r="G3018" s="11"/>
      <c r="H3018" s="11"/>
      <c r="I3018" s="11"/>
      <c r="J3018" s="11"/>
      <c r="K3018" s="11"/>
      <c r="L3018" s="11"/>
      <c r="M3018" s="11"/>
      <c r="N3018" s="11"/>
      <c r="O3018" s="11"/>
      <c r="P3018" s="4"/>
    </row>
    <row r="3019" spans="2:16" x14ac:dyDescent="0.2">
      <c r="B3019" s="11"/>
      <c r="C3019" s="11"/>
      <c r="D3019" s="11"/>
      <c r="E3019" s="11"/>
      <c r="F3019" s="11"/>
      <c r="G3019" s="11"/>
      <c r="H3019" s="11"/>
      <c r="I3019" s="11"/>
      <c r="J3019" s="11"/>
      <c r="K3019" s="11"/>
      <c r="L3019" s="11"/>
      <c r="M3019" s="11"/>
      <c r="N3019" s="11"/>
      <c r="O3019" s="11"/>
      <c r="P3019" s="4"/>
    </row>
    <row r="3020" spans="2:16" x14ac:dyDescent="0.2">
      <c r="B3020" s="11"/>
      <c r="C3020" s="11"/>
      <c r="D3020" s="11"/>
      <c r="E3020" s="11"/>
      <c r="F3020" s="11"/>
      <c r="G3020" s="11"/>
      <c r="H3020" s="11"/>
      <c r="I3020" s="11"/>
      <c r="J3020" s="11"/>
      <c r="K3020" s="11"/>
      <c r="L3020" s="11"/>
      <c r="M3020" s="11"/>
      <c r="N3020" s="11"/>
      <c r="O3020" s="11"/>
      <c r="P3020" s="4"/>
    </row>
    <row r="3021" spans="2:16" x14ac:dyDescent="0.2">
      <c r="B3021" s="11"/>
      <c r="C3021" s="11"/>
      <c r="D3021" s="11"/>
      <c r="E3021" s="11"/>
      <c r="F3021" s="11"/>
      <c r="G3021" s="11"/>
      <c r="H3021" s="11"/>
      <c r="I3021" s="11"/>
      <c r="J3021" s="11"/>
      <c r="K3021" s="11"/>
      <c r="L3021" s="11"/>
      <c r="M3021" s="11"/>
      <c r="N3021" s="11"/>
      <c r="O3021" s="11"/>
      <c r="P3021" s="4"/>
    </row>
    <row r="3022" spans="2:16" x14ac:dyDescent="0.2">
      <c r="B3022" s="11"/>
      <c r="C3022" s="11"/>
      <c r="D3022" s="11"/>
      <c r="E3022" s="11"/>
      <c r="F3022" s="11"/>
      <c r="G3022" s="11"/>
      <c r="H3022" s="11"/>
      <c r="I3022" s="11"/>
      <c r="J3022" s="11"/>
      <c r="K3022" s="11"/>
      <c r="L3022" s="11"/>
      <c r="M3022" s="11"/>
      <c r="N3022" s="11"/>
      <c r="O3022" s="11"/>
      <c r="P3022" s="4"/>
    </row>
    <row r="3023" spans="2:16" x14ac:dyDescent="0.2">
      <c r="B3023" s="11"/>
      <c r="C3023" s="11"/>
      <c r="D3023" s="11"/>
      <c r="E3023" s="11"/>
      <c r="F3023" s="11"/>
      <c r="G3023" s="11"/>
      <c r="H3023" s="11"/>
      <c r="I3023" s="11"/>
      <c r="J3023" s="11"/>
      <c r="K3023" s="11"/>
      <c r="L3023" s="11"/>
      <c r="M3023" s="11"/>
      <c r="N3023" s="11"/>
      <c r="O3023" s="11"/>
      <c r="P3023" s="4"/>
    </row>
    <row r="3024" spans="2:16" x14ac:dyDescent="0.2">
      <c r="B3024" s="11"/>
      <c r="C3024" s="11"/>
      <c r="D3024" s="11"/>
      <c r="E3024" s="11"/>
      <c r="F3024" s="11"/>
      <c r="G3024" s="11"/>
      <c r="H3024" s="11"/>
      <c r="I3024" s="11"/>
      <c r="J3024" s="11"/>
      <c r="K3024" s="11"/>
      <c r="L3024" s="11"/>
      <c r="M3024" s="11"/>
      <c r="N3024" s="11"/>
      <c r="O3024" s="11"/>
      <c r="P3024" s="4"/>
    </row>
    <row r="3025" spans="2:16" x14ac:dyDescent="0.2">
      <c r="B3025" s="11"/>
      <c r="C3025" s="11"/>
      <c r="D3025" s="11"/>
      <c r="E3025" s="11"/>
      <c r="F3025" s="11"/>
      <c r="G3025" s="11"/>
      <c r="H3025" s="11"/>
      <c r="I3025" s="11"/>
      <c r="J3025" s="11"/>
      <c r="K3025" s="11"/>
      <c r="L3025" s="11"/>
      <c r="M3025" s="11"/>
      <c r="N3025" s="11"/>
      <c r="O3025" s="11"/>
      <c r="P3025" s="4"/>
    </row>
    <row r="3026" spans="2:16" x14ac:dyDescent="0.2">
      <c r="B3026" s="11"/>
      <c r="C3026" s="11"/>
      <c r="D3026" s="11"/>
      <c r="E3026" s="11"/>
      <c r="F3026" s="11"/>
      <c r="G3026" s="11"/>
      <c r="H3026" s="11"/>
      <c r="I3026" s="11"/>
      <c r="J3026" s="11"/>
      <c r="K3026" s="11"/>
      <c r="L3026" s="11"/>
      <c r="M3026" s="11"/>
      <c r="N3026" s="11"/>
      <c r="O3026" s="11"/>
      <c r="P3026" s="4"/>
    </row>
    <row r="3027" spans="2:16" x14ac:dyDescent="0.2">
      <c r="B3027" s="11"/>
      <c r="C3027" s="11"/>
      <c r="D3027" s="11"/>
      <c r="E3027" s="11"/>
      <c r="F3027" s="11"/>
      <c r="G3027" s="11"/>
      <c r="H3027" s="11"/>
      <c r="I3027" s="11"/>
      <c r="J3027" s="11"/>
      <c r="K3027" s="11"/>
      <c r="L3027" s="11"/>
      <c r="M3027" s="11"/>
      <c r="N3027" s="11"/>
      <c r="O3027" s="11"/>
      <c r="P3027" s="4"/>
    </row>
    <row r="3028" spans="2:16" x14ac:dyDescent="0.2">
      <c r="B3028" s="11"/>
      <c r="C3028" s="11"/>
      <c r="D3028" s="11"/>
      <c r="E3028" s="11"/>
      <c r="F3028" s="11"/>
      <c r="G3028" s="11"/>
      <c r="H3028" s="11"/>
      <c r="I3028" s="11"/>
      <c r="J3028" s="11"/>
      <c r="K3028" s="11"/>
      <c r="L3028" s="11"/>
      <c r="M3028" s="11"/>
      <c r="N3028" s="11"/>
      <c r="O3028" s="11"/>
      <c r="P3028" s="4"/>
    </row>
    <row r="3029" spans="2:16" x14ac:dyDescent="0.2">
      <c r="B3029" s="11"/>
      <c r="C3029" s="11"/>
      <c r="D3029" s="11"/>
      <c r="E3029" s="11"/>
      <c r="F3029" s="11"/>
      <c r="G3029" s="11"/>
      <c r="H3029" s="11"/>
      <c r="I3029" s="11"/>
      <c r="J3029" s="11"/>
      <c r="K3029" s="11"/>
      <c r="L3029" s="11"/>
      <c r="M3029" s="11"/>
      <c r="N3029" s="11"/>
      <c r="O3029" s="11"/>
      <c r="P3029" s="4"/>
    </row>
    <row r="3030" spans="2:16" x14ac:dyDescent="0.2">
      <c r="B3030" s="11"/>
      <c r="C3030" s="11"/>
      <c r="D3030" s="11"/>
      <c r="E3030" s="11"/>
      <c r="F3030" s="11"/>
      <c r="G3030" s="11"/>
      <c r="H3030" s="11"/>
      <c r="I3030" s="11"/>
      <c r="J3030" s="11"/>
      <c r="K3030" s="11"/>
      <c r="L3030" s="11"/>
      <c r="M3030" s="11"/>
      <c r="N3030" s="11"/>
      <c r="O3030" s="11"/>
      <c r="P3030" s="4"/>
    </row>
    <row r="3031" spans="2:16" x14ac:dyDescent="0.2"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1"/>
      <c r="N3031" s="11"/>
      <c r="O3031" s="11"/>
      <c r="P3031" s="4"/>
    </row>
    <row r="3032" spans="2:16" x14ac:dyDescent="0.2">
      <c r="B3032" s="11"/>
      <c r="C3032" s="11"/>
      <c r="D3032" s="11"/>
      <c r="E3032" s="11"/>
      <c r="F3032" s="11"/>
      <c r="G3032" s="11"/>
      <c r="H3032" s="11"/>
      <c r="I3032" s="11"/>
      <c r="J3032" s="11"/>
      <c r="K3032" s="11"/>
      <c r="L3032" s="11"/>
      <c r="M3032" s="11"/>
      <c r="N3032" s="11"/>
      <c r="O3032" s="11"/>
      <c r="P3032" s="4"/>
    </row>
    <row r="3033" spans="2:16" x14ac:dyDescent="0.2">
      <c r="B3033" s="11"/>
      <c r="C3033" s="11"/>
      <c r="D3033" s="11"/>
      <c r="E3033" s="11"/>
      <c r="F3033" s="11"/>
      <c r="G3033" s="11"/>
      <c r="H3033" s="11"/>
      <c r="I3033" s="11"/>
      <c r="J3033" s="11"/>
      <c r="K3033" s="11"/>
      <c r="L3033" s="11"/>
      <c r="M3033" s="11"/>
      <c r="N3033" s="11"/>
      <c r="O3033" s="11"/>
      <c r="P3033" s="4"/>
    </row>
    <row r="3034" spans="2:16" x14ac:dyDescent="0.2">
      <c r="B3034" s="11"/>
      <c r="C3034" s="11"/>
      <c r="D3034" s="11"/>
      <c r="E3034" s="11"/>
      <c r="F3034" s="11"/>
      <c r="G3034" s="11"/>
      <c r="H3034" s="11"/>
      <c r="I3034" s="11"/>
      <c r="J3034" s="11"/>
      <c r="K3034" s="11"/>
      <c r="L3034" s="11"/>
      <c r="M3034" s="11"/>
      <c r="N3034" s="11"/>
      <c r="O3034" s="11"/>
      <c r="P3034" s="4"/>
    </row>
    <row r="3035" spans="2:16" x14ac:dyDescent="0.2">
      <c r="B3035" s="11"/>
      <c r="C3035" s="11"/>
      <c r="D3035" s="11"/>
      <c r="E3035" s="11"/>
      <c r="F3035" s="11"/>
      <c r="G3035" s="11"/>
      <c r="H3035" s="11"/>
      <c r="I3035" s="11"/>
      <c r="J3035" s="11"/>
      <c r="K3035" s="11"/>
      <c r="L3035" s="11"/>
      <c r="M3035" s="11"/>
      <c r="N3035" s="11"/>
      <c r="O3035" s="11"/>
      <c r="P3035" s="4"/>
    </row>
    <row r="3036" spans="2:16" x14ac:dyDescent="0.2">
      <c r="B3036" s="11"/>
      <c r="C3036" s="11"/>
      <c r="D3036" s="11"/>
      <c r="E3036" s="11"/>
      <c r="F3036" s="11"/>
      <c r="G3036" s="11"/>
      <c r="H3036" s="11"/>
      <c r="I3036" s="11"/>
      <c r="J3036" s="11"/>
      <c r="K3036" s="11"/>
      <c r="L3036" s="11"/>
      <c r="M3036" s="11"/>
      <c r="N3036" s="11"/>
      <c r="O3036" s="11"/>
      <c r="P3036" s="4"/>
    </row>
    <row r="3037" spans="2:16" x14ac:dyDescent="0.2">
      <c r="B3037" s="11"/>
      <c r="C3037" s="11"/>
      <c r="D3037" s="11"/>
      <c r="E3037" s="11"/>
      <c r="F3037" s="11"/>
      <c r="G3037" s="11"/>
      <c r="H3037" s="11"/>
      <c r="I3037" s="11"/>
      <c r="J3037" s="11"/>
      <c r="K3037" s="11"/>
      <c r="L3037" s="11"/>
      <c r="M3037" s="11"/>
      <c r="N3037" s="11"/>
      <c r="O3037" s="11"/>
      <c r="P3037" s="4"/>
    </row>
    <row r="3038" spans="2:16" x14ac:dyDescent="0.2">
      <c r="B3038" s="11"/>
      <c r="C3038" s="11"/>
      <c r="D3038" s="11"/>
      <c r="E3038" s="11"/>
      <c r="F3038" s="11"/>
      <c r="G3038" s="11"/>
      <c r="H3038" s="11"/>
      <c r="I3038" s="11"/>
      <c r="J3038" s="11"/>
      <c r="K3038" s="11"/>
      <c r="L3038" s="11"/>
      <c r="M3038" s="11"/>
      <c r="N3038" s="11"/>
      <c r="O3038" s="11"/>
      <c r="P3038" s="4"/>
    </row>
    <row r="3039" spans="2:16" x14ac:dyDescent="0.2">
      <c r="B3039" s="11"/>
      <c r="C3039" s="11"/>
      <c r="D3039" s="11"/>
      <c r="E3039" s="11"/>
      <c r="F3039" s="11"/>
      <c r="G3039" s="11"/>
      <c r="H3039" s="11"/>
      <c r="I3039" s="11"/>
      <c r="J3039" s="11"/>
      <c r="K3039" s="11"/>
      <c r="L3039" s="11"/>
      <c r="M3039" s="11"/>
      <c r="N3039" s="11"/>
      <c r="O3039" s="11"/>
      <c r="P3039" s="4"/>
    </row>
    <row r="3040" spans="2:16" x14ac:dyDescent="0.2">
      <c r="B3040" s="11"/>
      <c r="C3040" s="11"/>
      <c r="D3040" s="11"/>
      <c r="E3040" s="11"/>
      <c r="F3040" s="11"/>
      <c r="G3040" s="11"/>
      <c r="H3040" s="11"/>
      <c r="I3040" s="11"/>
      <c r="J3040" s="11"/>
      <c r="K3040" s="11"/>
      <c r="L3040" s="11"/>
      <c r="M3040" s="11"/>
      <c r="N3040" s="11"/>
      <c r="O3040" s="11"/>
      <c r="P3040" s="4"/>
    </row>
    <row r="3041" spans="2:16" x14ac:dyDescent="0.2">
      <c r="B3041" s="11"/>
      <c r="C3041" s="11"/>
      <c r="D3041" s="11"/>
      <c r="E3041" s="11"/>
      <c r="F3041" s="11"/>
      <c r="G3041" s="11"/>
      <c r="H3041" s="11"/>
      <c r="I3041" s="11"/>
      <c r="J3041" s="11"/>
      <c r="K3041" s="11"/>
      <c r="L3041" s="11"/>
      <c r="M3041" s="11"/>
      <c r="N3041" s="11"/>
      <c r="O3041" s="11"/>
      <c r="P3041" s="4"/>
    </row>
    <row r="3042" spans="2:16" x14ac:dyDescent="0.2">
      <c r="B3042" s="11"/>
      <c r="C3042" s="11"/>
      <c r="D3042" s="11"/>
      <c r="E3042" s="11"/>
      <c r="F3042" s="11"/>
      <c r="G3042" s="11"/>
      <c r="H3042" s="11"/>
      <c r="I3042" s="11"/>
      <c r="J3042" s="11"/>
      <c r="K3042" s="11"/>
      <c r="L3042" s="11"/>
      <c r="M3042" s="11"/>
      <c r="N3042" s="11"/>
      <c r="O3042" s="11"/>
      <c r="P3042" s="4"/>
    </row>
    <row r="3043" spans="2:16" x14ac:dyDescent="0.2">
      <c r="B3043" s="11"/>
      <c r="C3043" s="11"/>
      <c r="D3043" s="11"/>
      <c r="E3043" s="11"/>
      <c r="F3043" s="11"/>
      <c r="G3043" s="11"/>
      <c r="H3043" s="11"/>
      <c r="I3043" s="11"/>
      <c r="J3043" s="11"/>
      <c r="K3043" s="11"/>
      <c r="L3043" s="11"/>
      <c r="M3043" s="11"/>
      <c r="N3043" s="11"/>
      <c r="O3043" s="11"/>
      <c r="P3043" s="4"/>
    </row>
    <row r="3044" spans="2:16" x14ac:dyDescent="0.2">
      <c r="B3044" s="11"/>
      <c r="C3044" s="11"/>
      <c r="D3044" s="11"/>
      <c r="E3044" s="11"/>
      <c r="F3044" s="11"/>
      <c r="G3044" s="11"/>
      <c r="H3044" s="11"/>
      <c r="I3044" s="11"/>
      <c r="J3044" s="11"/>
      <c r="K3044" s="11"/>
      <c r="L3044" s="11"/>
      <c r="M3044" s="11"/>
      <c r="N3044" s="11"/>
      <c r="O3044" s="11"/>
      <c r="P3044" s="4"/>
    </row>
    <row r="3045" spans="2:16" x14ac:dyDescent="0.2">
      <c r="B3045" s="11"/>
      <c r="C3045" s="11"/>
      <c r="D3045" s="11"/>
      <c r="E3045" s="11"/>
      <c r="F3045" s="11"/>
      <c r="G3045" s="11"/>
      <c r="H3045" s="11"/>
      <c r="I3045" s="11"/>
      <c r="J3045" s="11"/>
      <c r="K3045" s="11"/>
      <c r="L3045" s="11"/>
      <c r="M3045" s="11"/>
      <c r="N3045" s="11"/>
      <c r="O3045" s="11"/>
      <c r="P3045" s="4"/>
    </row>
    <row r="3046" spans="2:16" x14ac:dyDescent="0.2">
      <c r="B3046" s="11"/>
      <c r="C3046" s="11"/>
      <c r="D3046" s="11"/>
      <c r="E3046" s="11"/>
      <c r="F3046" s="11"/>
      <c r="G3046" s="11"/>
      <c r="H3046" s="11"/>
      <c r="I3046" s="11"/>
      <c r="J3046" s="11"/>
      <c r="K3046" s="11"/>
      <c r="L3046" s="11"/>
      <c r="M3046" s="11"/>
      <c r="N3046" s="11"/>
      <c r="O3046" s="11"/>
      <c r="P3046" s="4"/>
    </row>
    <row r="3047" spans="2:16" x14ac:dyDescent="0.2">
      <c r="B3047" s="11"/>
      <c r="C3047" s="11"/>
      <c r="D3047" s="11"/>
      <c r="E3047" s="11"/>
      <c r="F3047" s="11"/>
      <c r="G3047" s="11"/>
      <c r="H3047" s="11"/>
      <c r="I3047" s="11"/>
      <c r="J3047" s="11"/>
      <c r="K3047" s="11"/>
      <c r="L3047" s="11"/>
      <c r="M3047" s="11"/>
      <c r="N3047" s="11"/>
      <c r="O3047" s="11"/>
      <c r="P3047" s="4"/>
    </row>
    <row r="3048" spans="2:16" x14ac:dyDescent="0.2">
      <c r="B3048" s="11"/>
      <c r="C3048" s="11"/>
      <c r="D3048" s="11"/>
      <c r="E3048" s="11"/>
      <c r="F3048" s="11"/>
      <c r="G3048" s="11"/>
      <c r="H3048" s="11"/>
      <c r="I3048" s="11"/>
      <c r="J3048" s="11"/>
      <c r="K3048" s="11"/>
      <c r="L3048" s="11"/>
      <c r="M3048" s="11"/>
      <c r="N3048" s="11"/>
      <c r="O3048" s="11"/>
      <c r="P3048" s="4"/>
    </row>
    <row r="3049" spans="2:16" x14ac:dyDescent="0.2">
      <c r="B3049" s="11"/>
      <c r="C3049" s="11"/>
      <c r="D3049" s="11"/>
      <c r="E3049" s="11"/>
      <c r="F3049" s="11"/>
      <c r="G3049" s="11"/>
      <c r="H3049" s="11"/>
      <c r="I3049" s="11"/>
      <c r="J3049" s="11"/>
      <c r="K3049" s="11"/>
      <c r="L3049" s="11"/>
      <c r="M3049" s="11"/>
      <c r="N3049" s="11"/>
      <c r="O3049" s="11"/>
      <c r="P3049" s="4"/>
    </row>
    <row r="3050" spans="2:16" x14ac:dyDescent="0.2">
      <c r="B3050" s="11"/>
      <c r="C3050" s="11"/>
      <c r="D3050" s="11"/>
      <c r="E3050" s="11"/>
      <c r="F3050" s="11"/>
      <c r="G3050" s="11"/>
      <c r="H3050" s="11"/>
      <c r="I3050" s="11"/>
      <c r="J3050" s="11"/>
      <c r="K3050" s="11"/>
      <c r="L3050" s="11"/>
      <c r="M3050" s="11"/>
      <c r="N3050" s="11"/>
      <c r="O3050" s="11"/>
      <c r="P3050" s="4"/>
    </row>
    <row r="3051" spans="2:16" x14ac:dyDescent="0.2">
      <c r="B3051" s="11"/>
      <c r="C3051" s="11"/>
      <c r="D3051" s="11"/>
      <c r="E3051" s="11"/>
      <c r="F3051" s="11"/>
      <c r="G3051" s="11"/>
      <c r="H3051" s="11"/>
      <c r="I3051" s="11"/>
      <c r="J3051" s="11"/>
      <c r="K3051" s="11"/>
      <c r="L3051" s="11"/>
      <c r="M3051" s="11"/>
      <c r="N3051" s="11"/>
      <c r="O3051" s="11"/>
      <c r="P3051" s="4"/>
    </row>
    <row r="3052" spans="2:16" x14ac:dyDescent="0.2">
      <c r="B3052" s="11"/>
      <c r="C3052" s="11"/>
      <c r="D3052" s="11"/>
      <c r="E3052" s="11"/>
      <c r="F3052" s="11"/>
      <c r="G3052" s="11"/>
      <c r="H3052" s="11"/>
      <c r="I3052" s="11"/>
      <c r="J3052" s="11"/>
      <c r="K3052" s="11"/>
      <c r="L3052" s="11"/>
      <c r="M3052" s="11"/>
      <c r="N3052" s="11"/>
      <c r="O3052" s="11"/>
      <c r="P3052" s="4"/>
    </row>
    <row r="3053" spans="2:16" x14ac:dyDescent="0.2"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1"/>
      <c r="N3053" s="11"/>
      <c r="O3053" s="11"/>
      <c r="P3053" s="4"/>
    </row>
    <row r="3054" spans="2:16" x14ac:dyDescent="0.2">
      <c r="B3054" s="11"/>
      <c r="C3054" s="11"/>
      <c r="D3054" s="11"/>
      <c r="E3054" s="11"/>
      <c r="F3054" s="11"/>
      <c r="G3054" s="11"/>
      <c r="H3054" s="11"/>
      <c r="I3054" s="11"/>
      <c r="J3054" s="11"/>
      <c r="K3054" s="11"/>
      <c r="L3054" s="11"/>
      <c r="M3054" s="11"/>
      <c r="N3054" s="11"/>
      <c r="O3054" s="11"/>
      <c r="P3054" s="4"/>
    </row>
    <row r="3055" spans="2:16" x14ac:dyDescent="0.2">
      <c r="B3055" s="11"/>
      <c r="C3055" s="11"/>
      <c r="D3055" s="11"/>
      <c r="E3055" s="11"/>
      <c r="F3055" s="11"/>
      <c r="G3055" s="11"/>
      <c r="H3055" s="11"/>
      <c r="I3055" s="11"/>
      <c r="J3055" s="11"/>
      <c r="K3055" s="11"/>
      <c r="L3055" s="11"/>
      <c r="M3055" s="11"/>
      <c r="N3055" s="11"/>
      <c r="O3055" s="11"/>
      <c r="P3055" s="4"/>
    </row>
    <row r="3056" spans="2:16" x14ac:dyDescent="0.2">
      <c r="B3056" s="11"/>
      <c r="C3056" s="11"/>
      <c r="D3056" s="11"/>
      <c r="E3056" s="11"/>
      <c r="F3056" s="11"/>
      <c r="G3056" s="11"/>
      <c r="H3056" s="11"/>
      <c r="I3056" s="11"/>
      <c r="J3056" s="11"/>
      <c r="K3056" s="11"/>
      <c r="L3056" s="11"/>
      <c r="M3056" s="11"/>
      <c r="N3056" s="11"/>
      <c r="O3056" s="11"/>
      <c r="P3056" s="4"/>
    </row>
    <row r="3057" spans="2:16" x14ac:dyDescent="0.2">
      <c r="B3057" s="11"/>
      <c r="C3057" s="11"/>
      <c r="D3057" s="11"/>
      <c r="E3057" s="11"/>
      <c r="F3057" s="11"/>
      <c r="G3057" s="11"/>
      <c r="H3057" s="11"/>
      <c r="I3057" s="11"/>
      <c r="J3057" s="11"/>
      <c r="K3057" s="11"/>
      <c r="L3057" s="11"/>
      <c r="M3057" s="11"/>
      <c r="N3057" s="11"/>
      <c r="O3057" s="11"/>
      <c r="P3057" s="4"/>
    </row>
    <row r="3058" spans="2:16" x14ac:dyDescent="0.2">
      <c r="B3058" s="11"/>
      <c r="C3058" s="11"/>
      <c r="D3058" s="11"/>
      <c r="E3058" s="11"/>
      <c r="F3058" s="11"/>
      <c r="G3058" s="11"/>
      <c r="H3058" s="11"/>
      <c r="I3058" s="11"/>
      <c r="J3058" s="11"/>
      <c r="K3058" s="11"/>
      <c r="L3058" s="11"/>
      <c r="M3058" s="11"/>
      <c r="N3058" s="11"/>
      <c r="O3058" s="11"/>
      <c r="P3058" s="4"/>
    </row>
    <row r="3059" spans="2:16" x14ac:dyDescent="0.2">
      <c r="B3059" s="11"/>
      <c r="C3059" s="11"/>
      <c r="D3059" s="11"/>
      <c r="E3059" s="11"/>
      <c r="F3059" s="11"/>
      <c r="G3059" s="11"/>
      <c r="H3059" s="11"/>
      <c r="I3059" s="11"/>
      <c r="J3059" s="11"/>
      <c r="K3059" s="11"/>
      <c r="L3059" s="11"/>
      <c r="M3059" s="11"/>
      <c r="N3059" s="11"/>
      <c r="O3059" s="11"/>
      <c r="P3059" s="4"/>
    </row>
    <row r="3060" spans="2:16" x14ac:dyDescent="0.2">
      <c r="B3060" s="11"/>
      <c r="C3060" s="11"/>
      <c r="D3060" s="11"/>
      <c r="E3060" s="11"/>
      <c r="F3060" s="11"/>
      <c r="G3060" s="11"/>
      <c r="H3060" s="11"/>
      <c r="I3060" s="11"/>
      <c r="J3060" s="11"/>
      <c r="K3060" s="11"/>
      <c r="L3060" s="11"/>
      <c r="M3060" s="11"/>
      <c r="N3060" s="11"/>
      <c r="O3060" s="11"/>
      <c r="P3060" s="4"/>
    </row>
    <row r="3061" spans="2:16" x14ac:dyDescent="0.2">
      <c r="B3061" s="11"/>
      <c r="C3061" s="11"/>
      <c r="D3061" s="11"/>
      <c r="E3061" s="11"/>
      <c r="F3061" s="11"/>
      <c r="G3061" s="11"/>
      <c r="H3061" s="11"/>
      <c r="I3061" s="11"/>
      <c r="J3061" s="11"/>
      <c r="K3061" s="11"/>
      <c r="L3061" s="11"/>
      <c r="M3061" s="11"/>
      <c r="N3061" s="11"/>
      <c r="O3061" s="11"/>
      <c r="P3061" s="4"/>
    </row>
    <row r="3062" spans="2:16" x14ac:dyDescent="0.2">
      <c r="B3062" s="11"/>
      <c r="C3062" s="11"/>
      <c r="D3062" s="11"/>
      <c r="E3062" s="11"/>
      <c r="F3062" s="11"/>
      <c r="G3062" s="11"/>
      <c r="H3062" s="11"/>
      <c r="I3062" s="11"/>
      <c r="J3062" s="11"/>
      <c r="K3062" s="11"/>
      <c r="L3062" s="11"/>
      <c r="M3062" s="11"/>
      <c r="N3062" s="11"/>
      <c r="O3062" s="11"/>
      <c r="P3062" s="4"/>
    </row>
    <row r="3063" spans="2:16" x14ac:dyDescent="0.2">
      <c r="B3063" s="11"/>
      <c r="C3063" s="11"/>
      <c r="D3063" s="11"/>
      <c r="E3063" s="11"/>
      <c r="F3063" s="11"/>
      <c r="G3063" s="11"/>
      <c r="H3063" s="11"/>
      <c r="I3063" s="11"/>
      <c r="J3063" s="11"/>
      <c r="K3063" s="11"/>
      <c r="L3063" s="11"/>
      <c r="M3063" s="11"/>
      <c r="N3063" s="11"/>
      <c r="O3063" s="11"/>
      <c r="P3063" s="4"/>
    </row>
    <row r="3064" spans="2:16" x14ac:dyDescent="0.2">
      <c r="B3064" s="11"/>
      <c r="C3064" s="11"/>
      <c r="D3064" s="11"/>
      <c r="E3064" s="11"/>
      <c r="F3064" s="11"/>
      <c r="G3064" s="11"/>
      <c r="H3064" s="11"/>
      <c r="I3064" s="11"/>
      <c r="J3064" s="11"/>
      <c r="K3064" s="11"/>
      <c r="L3064" s="11"/>
      <c r="M3064" s="11"/>
      <c r="N3064" s="11"/>
      <c r="O3064" s="11"/>
      <c r="P3064" s="4"/>
    </row>
    <row r="3065" spans="2:16" x14ac:dyDescent="0.2">
      <c r="B3065" s="11"/>
      <c r="C3065" s="11"/>
      <c r="D3065" s="11"/>
      <c r="E3065" s="11"/>
      <c r="F3065" s="11"/>
      <c r="G3065" s="11"/>
      <c r="H3065" s="11"/>
      <c r="I3065" s="11"/>
      <c r="J3065" s="11"/>
      <c r="K3065" s="11"/>
      <c r="L3065" s="11"/>
      <c r="M3065" s="11"/>
      <c r="N3065" s="11"/>
      <c r="O3065" s="11"/>
      <c r="P3065" s="4"/>
    </row>
    <row r="3066" spans="2:16" x14ac:dyDescent="0.2">
      <c r="B3066" s="11"/>
      <c r="C3066" s="11"/>
      <c r="D3066" s="11"/>
      <c r="E3066" s="11"/>
      <c r="F3066" s="11"/>
      <c r="G3066" s="11"/>
      <c r="H3066" s="11"/>
      <c r="I3066" s="11"/>
      <c r="J3066" s="11"/>
      <c r="K3066" s="11"/>
      <c r="L3066" s="11"/>
      <c r="M3066" s="11"/>
      <c r="N3066" s="11"/>
      <c r="O3066" s="11"/>
      <c r="P3066" s="4"/>
    </row>
    <row r="3067" spans="2:16" x14ac:dyDescent="0.2">
      <c r="B3067" s="11"/>
      <c r="C3067" s="11"/>
      <c r="D3067" s="11"/>
      <c r="E3067" s="11"/>
      <c r="F3067" s="11"/>
      <c r="G3067" s="11"/>
      <c r="H3067" s="11"/>
      <c r="I3067" s="11"/>
      <c r="J3067" s="11"/>
      <c r="K3067" s="11"/>
      <c r="L3067" s="11"/>
      <c r="M3067" s="11"/>
      <c r="N3067" s="11"/>
      <c r="O3067" s="11"/>
      <c r="P3067" s="4"/>
    </row>
    <row r="3068" spans="2:16" x14ac:dyDescent="0.2">
      <c r="B3068" s="11"/>
      <c r="C3068" s="11"/>
      <c r="D3068" s="11"/>
      <c r="E3068" s="11"/>
      <c r="F3068" s="11"/>
      <c r="G3068" s="11"/>
      <c r="H3068" s="11"/>
      <c r="I3068" s="11"/>
      <c r="J3068" s="11"/>
      <c r="K3068" s="11"/>
      <c r="L3068" s="11"/>
      <c r="M3068" s="11"/>
      <c r="N3068" s="11"/>
      <c r="O3068" s="11"/>
      <c r="P3068" s="4"/>
    </row>
    <row r="3069" spans="2:16" x14ac:dyDescent="0.2">
      <c r="B3069" s="11"/>
      <c r="C3069" s="11"/>
      <c r="D3069" s="11"/>
      <c r="E3069" s="11"/>
      <c r="F3069" s="11"/>
      <c r="G3069" s="11"/>
      <c r="H3069" s="11"/>
      <c r="I3069" s="11"/>
      <c r="J3069" s="11"/>
      <c r="K3069" s="11"/>
      <c r="L3069" s="11"/>
      <c r="M3069" s="11"/>
      <c r="N3069" s="11"/>
      <c r="O3069" s="11"/>
      <c r="P3069" s="4"/>
    </row>
    <row r="3070" spans="2:16" x14ac:dyDescent="0.2">
      <c r="B3070" s="11"/>
      <c r="C3070" s="11"/>
      <c r="D3070" s="11"/>
      <c r="E3070" s="11"/>
      <c r="F3070" s="11"/>
      <c r="G3070" s="11"/>
      <c r="H3070" s="11"/>
      <c r="I3070" s="11"/>
      <c r="J3070" s="11"/>
      <c r="K3070" s="11"/>
      <c r="L3070" s="11"/>
      <c r="M3070" s="11"/>
      <c r="N3070" s="11"/>
      <c r="O3070" s="11"/>
      <c r="P3070" s="4"/>
    </row>
    <row r="3071" spans="2:16" x14ac:dyDescent="0.2">
      <c r="B3071" s="11"/>
      <c r="C3071" s="11"/>
      <c r="D3071" s="11"/>
      <c r="E3071" s="11"/>
      <c r="F3071" s="11"/>
      <c r="G3071" s="11"/>
      <c r="H3071" s="11"/>
      <c r="I3071" s="11"/>
      <c r="J3071" s="11"/>
      <c r="K3071" s="11"/>
      <c r="L3071" s="11"/>
      <c r="M3071" s="11"/>
      <c r="N3071" s="11"/>
      <c r="O3071" s="11"/>
      <c r="P3071" s="4"/>
    </row>
    <row r="3072" spans="2:16" x14ac:dyDescent="0.2">
      <c r="B3072" s="11"/>
      <c r="C3072" s="11"/>
      <c r="D3072" s="11"/>
      <c r="E3072" s="11"/>
      <c r="F3072" s="11"/>
      <c r="G3072" s="11"/>
      <c r="H3072" s="11"/>
      <c r="I3072" s="11"/>
      <c r="J3072" s="11"/>
      <c r="K3072" s="11"/>
      <c r="L3072" s="11"/>
      <c r="M3072" s="11"/>
      <c r="N3072" s="11"/>
      <c r="O3072" s="11"/>
      <c r="P3072" s="4"/>
    </row>
    <row r="3073" spans="2:16" x14ac:dyDescent="0.2">
      <c r="B3073" s="11"/>
      <c r="C3073" s="11"/>
      <c r="D3073" s="11"/>
      <c r="E3073" s="11"/>
      <c r="F3073" s="11"/>
      <c r="G3073" s="11"/>
      <c r="H3073" s="11"/>
      <c r="I3073" s="11"/>
      <c r="J3073" s="11"/>
      <c r="K3073" s="11"/>
      <c r="L3073" s="11"/>
      <c r="M3073" s="11"/>
      <c r="N3073" s="11"/>
      <c r="O3073" s="11"/>
      <c r="P3073" s="4"/>
    </row>
    <row r="3074" spans="2:16" x14ac:dyDescent="0.2">
      <c r="B3074" s="11"/>
      <c r="C3074" s="11"/>
      <c r="D3074" s="11"/>
      <c r="E3074" s="11"/>
      <c r="F3074" s="11"/>
      <c r="G3074" s="11"/>
      <c r="H3074" s="11"/>
      <c r="I3074" s="11"/>
      <c r="J3074" s="11"/>
      <c r="K3074" s="11"/>
      <c r="L3074" s="11"/>
      <c r="M3074" s="11"/>
      <c r="N3074" s="11"/>
      <c r="O3074" s="11"/>
      <c r="P3074" s="4"/>
    </row>
    <row r="3075" spans="2:16" x14ac:dyDescent="0.2">
      <c r="B3075" s="11"/>
      <c r="C3075" s="11"/>
      <c r="D3075" s="11"/>
      <c r="E3075" s="11"/>
      <c r="F3075" s="11"/>
      <c r="G3075" s="11"/>
      <c r="H3075" s="11"/>
      <c r="I3075" s="11"/>
      <c r="J3075" s="11"/>
      <c r="K3075" s="11"/>
      <c r="L3075" s="11"/>
      <c r="M3075" s="11"/>
      <c r="N3075" s="11"/>
      <c r="O3075" s="11"/>
      <c r="P3075" s="4"/>
    </row>
    <row r="3076" spans="2:16" x14ac:dyDescent="0.2">
      <c r="B3076" s="11"/>
      <c r="C3076" s="11"/>
      <c r="D3076" s="11"/>
      <c r="E3076" s="11"/>
      <c r="F3076" s="11"/>
      <c r="G3076" s="11"/>
      <c r="H3076" s="11"/>
      <c r="I3076" s="11"/>
      <c r="J3076" s="11"/>
      <c r="K3076" s="11"/>
      <c r="L3076" s="11"/>
      <c r="M3076" s="11"/>
      <c r="N3076" s="11"/>
      <c r="O3076" s="11"/>
      <c r="P3076" s="4"/>
    </row>
    <row r="3077" spans="2:16" x14ac:dyDescent="0.2">
      <c r="B3077" s="11"/>
      <c r="C3077" s="11"/>
      <c r="D3077" s="11"/>
      <c r="E3077" s="11"/>
      <c r="F3077" s="11"/>
      <c r="G3077" s="11"/>
      <c r="H3077" s="11"/>
      <c r="I3077" s="11"/>
      <c r="J3077" s="11"/>
      <c r="K3077" s="11"/>
      <c r="L3077" s="11"/>
      <c r="M3077" s="11"/>
      <c r="N3077" s="11"/>
      <c r="O3077" s="11"/>
      <c r="P3077" s="4"/>
    </row>
    <row r="3078" spans="2:16" x14ac:dyDescent="0.2"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1"/>
      <c r="N3078" s="11"/>
      <c r="O3078" s="11"/>
      <c r="P3078" s="4"/>
    </row>
    <row r="3079" spans="2:16" x14ac:dyDescent="0.2">
      <c r="B3079" s="11"/>
      <c r="C3079" s="11"/>
      <c r="D3079" s="11"/>
      <c r="E3079" s="11"/>
      <c r="F3079" s="11"/>
      <c r="G3079" s="11"/>
      <c r="H3079" s="11"/>
      <c r="I3079" s="11"/>
      <c r="J3079" s="11"/>
      <c r="K3079" s="11"/>
      <c r="L3079" s="11"/>
      <c r="M3079" s="11"/>
      <c r="N3079" s="11"/>
      <c r="O3079" s="11"/>
      <c r="P3079" s="4"/>
    </row>
    <row r="3080" spans="2:16" x14ac:dyDescent="0.2">
      <c r="B3080" s="11"/>
      <c r="C3080" s="11"/>
      <c r="D3080" s="11"/>
      <c r="E3080" s="11"/>
      <c r="F3080" s="11"/>
      <c r="G3080" s="11"/>
      <c r="H3080" s="11"/>
      <c r="I3080" s="11"/>
      <c r="J3080" s="11"/>
      <c r="K3080" s="11"/>
      <c r="L3080" s="11"/>
      <c r="M3080" s="11"/>
      <c r="N3080" s="11"/>
      <c r="O3080" s="11"/>
      <c r="P3080" s="4"/>
    </row>
    <row r="3081" spans="2:16" x14ac:dyDescent="0.2">
      <c r="B3081" s="11"/>
      <c r="C3081" s="11"/>
      <c r="D3081" s="11"/>
      <c r="E3081" s="11"/>
      <c r="F3081" s="11"/>
      <c r="G3081" s="11"/>
      <c r="H3081" s="11"/>
      <c r="I3081" s="11"/>
      <c r="J3081" s="11"/>
      <c r="K3081" s="11"/>
      <c r="L3081" s="11"/>
      <c r="M3081" s="11"/>
      <c r="N3081" s="11"/>
      <c r="O3081" s="11"/>
      <c r="P3081" s="4"/>
    </row>
    <row r="3082" spans="2:16" x14ac:dyDescent="0.2">
      <c r="B3082" s="11"/>
      <c r="C3082" s="11"/>
      <c r="D3082" s="11"/>
      <c r="E3082" s="11"/>
      <c r="F3082" s="11"/>
      <c r="G3082" s="11"/>
      <c r="H3082" s="11"/>
      <c r="I3082" s="11"/>
      <c r="J3082" s="11"/>
      <c r="K3082" s="11"/>
      <c r="L3082" s="11"/>
      <c r="M3082" s="11"/>
      <c r="N3082" s="11"/>
      <c r="O3082" s="11"/>
      <c r="P3082" s="4"/>
    </row>
    <row r="3083" spans="2:16" x14ac:dyDescent="0.2">
      <c r="B3083" s="11"/>
      <c r="C3083" s="11"/>
      <c r="D3083" s="11"/>
      <c r="E3083" s="11"/>
      <c r="F3083" s="11"/>
      <c r="G3083" s="11"/>
      <c r="H3083" s="11"/>
      <c r="I3083" s="11"/>
      <c r="J3083" s="11"/>
      <c r="K3083" s="11"/>
      <c r="L3083" s="11"/>
      <c r="M3083" s="11"/>
      <c r="N3083" s="11"/>
      <c r="O3083" s="11"/>
      <c r="P3083" s="4"/>
    </row>
    <row r="3084" spans="2:16" x14ac:dyDescent="0.2">
      <c r="B3084" s="11"/>
      <c r="C3084" s="11"/>
      <c r="D3084" s="11"/>
      <c r="E3084" s="11"/>
      <c r="F3084" s="11"/>
      <c r="G3084" s="11"/>
      <c r="H3084" s="11"/>
      <c r="I3084" s="11"/>
      <c r="J3084" s="11"/>
      <c r="K3084" s="11"/>
      <c r="L3084" s="11"/>
      <c r="M3084" s="11"/>
      <c r="N3084" s="11"/>
      <c r="O3084" s="11"/>
      <c r="P3084" s="4"/>
    </row>
    <row r="3085" spans="2:16" x14ac:dyDescent="0.2">
      <c r="B3085" s="11"/>
      <c r="C3085" s="11"/>
      <c r="D3085" s="11"/>
      <c r="E3085" s="11"/>
      <c r="F3085" s="11"/>
      <c r="G3085" s="11"/>
      <c r="H3085" s="11"/>
      <c r="I3085" s="11"/>
      <c r="J3085" s="11"/>
      <c r="K3085" s="11"/>
      <c r="L3085" s="11"/>
      <c r="M3085" s="11"/>
      <c r="N3085" s="11"/>
      <c r="O3085" s="11"/>
      <c r="P3085" s="4"/>
    </row>
    <row r="3086" spans="2:16" x14ac:dyDescent="0.2">
      <c r="B3086" s="11"/>
      <c r="C3086" s="11"/>
      <c r="D3086" s="11"/>
      <c r="E3086" s="11"/>
      <c r="F3086" s="11"/>
      <c r="G3086" s="11"/>
      <c r="H3086" s="11"/>
      <c r="I3086" s="11"/>
      <c r="J3086" s="11"/>
      <c r="K3086" s="11"/>
      <c r="L3086" s="11"/>
      <c r="M3086" s="11"/>
      <c r="N3086" s="11"/>
      <c r="O3086" s="11"/>
      <c r="P3086" s="4"/>
    </row>
    <row r="3087" spans="2:16" x14ac:dyDescent="0.2">
      <c r="B3087" s="11"/>
      <c r="C3087" s="11"/>
      <c r="D3087" s="11"/>
      <c r="E3087" s="11"/>
      <c r="F3087" s="11"/>
      <c r="G3087" s="11"/>
      <c r="H3087" s="11"/>
      <c r="I3087" s="11"/>
      <c r="J3087" s="11"/>
      <c r="K3087" s="11"/>
      <c r="L3087" s="11"/>
      <c r="M3087" s="11"/>
      <c r="N3087" s="11"/>
      <c r="O3087" s="11"/>
      <c r="P3087" s="4"/>
    </row>
    <row r="3088" spans="2:16" x14ac:dyDescent="0.2">
      <c r="B3088" s="11"/>
      <c r="C3088" s="11"/>
      <c r="D3088" s="11"/>
      <c r="E3088" s="11"/>
      <c r="F3088" s="11"/>
      <c r="G3088" s="11"/>
      <c r="H3088" s="11"/>
      <c r="I3088" s="11"/>
      <c r="J3088" s="11"/>
      <c r="K3088" s="11"/>
      <c r="L3088" s="11"/>
      <c r="M3088" s="11"/>
      <c r="N3088" s="11"/>
      <c r="O3088" s="11"/>
      <c r="P3088" s="4"/>
    </row>
    <row r="3089" spans="2:16" x14ac:dyDescent="0.2">
      <c r="B3089" s="11"/>
      <c r="C3089" s="11"/>
      <c r="D3089" s="11"/>
      <c r="E3089" s="11"/>
      <c r="F3089" s="11"/>
      <c r="G3089" s="11"/>
      <c r="H3089" s="11"/>
      <c r="I3089" s="11"/>
      <c r="J3089" s="11"/>
      <c r="K3089" s="11"/>
      <c r="L3089" s="11"/>
      <c r="M3089" s="11"/>
      <c r="N3089" s="11"/>
      <c r="O3089" s="11"/>
      <c r="P3089" s="4"/>
    </row>
    <row r="3090" spans="2:16" x14ac:dyDescent="0.2">
      <c r="B3090" s="11"/>
      <c r="C3090" s="11"/>
      <c r="D3090" s="11"/>
      <c r="E3090" s="11"/>
      <c r="F3090" s="11"/>
      <c r="G3090" s="11"/>
      <c r="H3090" s="11"/>
      <c r="I3090" s="11"/>
      <c r="J3090" s="11"/>
      <c r="K3090" s="11"/>
      <c r="L3090" s="11"/>
      <c r="M3090" s="11"/>
      <c r="N3090" s="11"/>
      <c r="O3090" s="11"/>
      <c r="P3090" s="4"/>
    </row>
    <row r="3091" spans="2:16" x14ac:dyDescent="0.2">
      <c r="B3091" s="11"/>
      <c r="C3091" s="11"/>
      <c r="D3091" s="11"/>
      <c r="E3091" s="11"/>
      <c r="F3091" s="11"/>
      <c r="G3091" s="11"/>
      <c r="H3091" s="11"/>
      <c r="I3091" s="11"/>
      <c r="J3091" s="11"/>
      <c r="K3091" s="11"/>
      <c r="L3091" s="11"/>
      <c r="M3091" s="11"/>
      <c r="N3091" s="11"/>
      <c r="O3091" s="11"/>
      <c r="P3091" s="4"/>
    </row>
    <row r="3092" spans="2:16" x14ac:dyDescent="0.2">
      <c r="B3092" s="11"/>
      <c r="C3092" s="11"/>
      <c r="D3092" s="11"/>
      <c r="E3092" s="11"/>
      <c r="F3092" s="11"/>
      <c r="G3092" s="11"/>
      <c r="H3092" s="11"/>
      <c r="I3092" s="11"/>
      <c r="J3092" s="11"/>
      <c r="K3092" s="11"/>
      <c r="L3092" s="11"/>
      <c r="M3092" s="11"/>
      <c r="N3092" s="11"/>
      <c r="O3092" s="11"/>
      <c r="P3092" s="4"/>
    </row>
    <row r="3093" spans="2:16" x14ac:dyDescent="0.2">
      <c r="B3093" s="11"/>
      <c r="C3093" s="11"/>
      <c r="D3093" s="11"/>
      <c r="E3093" s="11"/>
      <c r="F3093" s="11"/>
      <c r="G3093" s="11"/>
      <c r="H3093" s="11"/>
      <c r="I3093" s="11"/>
      <c r="J3093" s="11"/>
      <c r="K3093" s="11"/>
      <c r="L3093" s="11"/>
      <c r="M3093" s="11"/>
      <c r="N3093" s="11"/>
      <c r="O3093" s="11"/>
      <c r="P3093" s="4"/>
    </row>
    <row r="3094" spans="2:16" x14ac:dyDescent="0.2">
      <c r="B3094" s="11"/>
      <c r="C3094" s="11"/>
      <c r="D3094" s="11"/>
      <c r="E3094" s="11"/>
      <c r="F3094" s="11"/>
      <c r="G3094" s="11"/>
      <c r="H3094" s="11"/>
      <c r="I3094" s="11"/>
      <c r="J3094" s="11"/>
      <c r="K3094" s="11"/>
      <c r="L3094" s="11"/>
      <c r="M3094" s="11"/>
      <c r="N3094" s="11"/>
      <c r="O3094" s="11"/>
      <c r="P3094" s="4"/>
    </row>
    <row r="3095" spans="2:16" x14ac:dyDescent="0.2"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1"/>
      <c r="O3095" s="11"/>
      <c r="P3095" s="4"/>
    </row>
    <row r="3096" spans="2:16" x14ac:dyDescent="0.2">
      <c r="B3096" s="11"/>
      <c r="C3096" s="11"/>
      <c r="D3096" s="11"/>
      <c r="E3096" s="11"/>
      <c r="F3096" s="11"/>
      <c r="G3096" s="11"/>
      <c r="H3096" s="11"/>
      <c r="I3096" s="11"/>
      <c r="J3096" s="11"/>
      <c r="K3096" s="11"/>
      <c r="L3096" s="11"/>
      <c r="M3096" s="11"/>
      <c r="N3096" s="11"/>
      <c r="O3096" s="11"/>
      <c r="P3096" s="4"/>
    </row>
    <row r="3097" spans="2:16" x14ac:dyDescent="0.2">
      <c r="B3097" s="11"/>
      <c r="C3097" s="11"/>
      <c r="D3097" s="11"/>
      <c r="E3097" s="11"/>
      <c r="F3097" s="11"/>
      <c r="G3097" s="11"/>
      <c r="H3097" s="11"/>
      <c r="I3097" s="11"/>
      <c r="J3097" s="11"/>
      <c r="K3097" s="11"/>
      <c r="L3097" s="11"/>
      <c r="M3097" s="11"/>
      <c r="N3097" s="11"/>
      <c r="O3097" s="11"/>
      <c r="P3097" s="4"/>
    </row>
    <row r="3098" spans="2:16" x14ac:dyDescent="0.2">
      <c r="B3098" s="11"/>
      <c r="C3098" s="11"/>
      <c r="D3098" s="11"/>
      <c r="E3098" s="11"/>
      <c r="F3098" s="11"/>
      <c r="G3098" s="11"/>
      <c r="H3098" s="11"/>
      <c r="I3098" s="11"/>
      <c r="J3098" s="11"/>
      <c r="K3098" s="11"/>
      <c r="L3098" s="11"/>
      <c r="M3098" s="11"/>
      <c r="N3098" s="11"/>
      <c r="O3098" s="11"/>
      <c r="P3098" s="4"/>
    </row>
    <row r="3099" spans="2:16" x14ac:dyDescent="0.2">
      <c r="B3099" s="11"/>
      <c r="C3099" s="11"/>
      <c r="D3099" s="11"/>
      <c r="E3099" s="11"/>
      <c r="F3099" s="11"/>
      <c r="G3099" s="11"/>
      <c r="H3099" s="11"/>
      <c r="I3099" s="11"/>
      <c r="J3099" s="11"/>
      <c r="K3099" s="11"/>
      <c r="L3099" s="11"/>
      <c r="M3099" s="11"/>
      <c r="N3099" s="11"/>
      <c r="O3099" s="11"/>
      <c r="P3099" s="4"/>
    </row>
    <row r="3100" spans="2:16" x14ac:dyDescent="0.2">
      <c r="B3100" s="11"/>
      <c r="C3100" s="11"/>
      <c r="D3100" s="11"/>
      <c r="E3100" s="11"/>
      <c r="F3100" s="11"/>
      <c r="G3100" s="11"/>
      <c r="H3100" s="11"/>
      <c r="I3100" s="11"/>
      <c r="J3100" s="11"/>
      <c r="K3100" s="11"/>
      <c r="L3100" s="11"/>
      <c r="M3100" s="11"/>
      <c r="N3100" s="11"/>
      <c r="O3100" s="11"/>
      <c r="P3100" s="4"/>
    </row>
    <row r="3101" spans="2:16" x14ac:dyDescent="0.2"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1"/>
      <c r="N3101" s="11"/>
      <c r="O3101" s="11"/>
      <c r="P3101" s="4"/>
    </row>
    <row r="3102" spans="2:16" x14ac:dyDescent="0.2">
      <c r="B3102" s="11"/>
      <c r="C3102" s="11"/>
      <c r="D3102" s="11"/>
      <c r="E3102" s="11"/>
      <c r="F3102" s="11"/>
      <c r="G3102" s="11"/>
      <c r="H3102" s="11"/>
      <c r="I3102" s="11"/>
      <c r="J3102" s="11"/>
      <c r="K3102" s="11"/>
      <c r="L3102" s="11"/>
      <c r="M3102" s="11"/>
      <c r="N3102" s="11"/>
      <c r="O3102" s="11"/>
      <c r="P3102" s="4"/>
    </row>
    <row r="3103" spans="2:16" x14ac:dyDescent="0.2">
      <c r="B3103" s="11"/>
      <c r="C3103" s="11"/>
      <c r="D3103" s="11"/>
      <c r="E3103" s="11"/>
      <c r="F3103" s="11"/>
      <c r="G3103" s="11"/>
      <c r="H3103" s="11"/>
      <c r="I3103" s="11"/>
      <c r="J3103" s="11"/>
      <c r="K3103" s="11"/>
      <c r="L3103" s="11"/>
      <c r="M3103" s="11"/>
      <c r="N3103" s="11"/>
      <c r="O3103" s="11"/>
      <c r="P3103" s="4"/>
    </row>
    <row r="3104" spans="2:16" x14ac:dyDescent="0.2">
      <c r="B3104" s="11"/>
      <c r="C3104" s="11"/>
      <c r="D3104" s="11"/>
      <c r="E3104" s="11"/>
      <c r="F3104" s="11"/>
      <c r="G3104" s="11"/>
      <c r="H3104" s="11"/>
      <c r="I3104" s="11"/>
      <c r="J3104" s="11"/>
      <c r="K3104" s="11"/>
      <c r="L3104" s="11"/>
      <c r="M3104" s="11"/>
      <c r="N3104" s="11"/>
      <c r="O3104" s="11"/>
      <c r="P3104" s="4"/>
    </row>
    <row r="3105" spans="2:16" x14ac:dyDescent="0.2">
      <c r="B3105" s="11"/>
      <c r="C3105" s="11"/>
      <c r="D3105" s="11"/>
      <c r="E3105" s="11"/>
      <c r="F3105" s="11"/>
      <c r="G3105" s="11"/>
      <c r="H3105" s="11"/>
      <c r="I3105" s="11"/>
      <c r="J3105" s="11"/>
      <c r="K3105" s="11"/>
      <c r="L3105" s="11"/>
      <c r="M3105" s="11"/>
      <c r="N3105" s="11"/>
      <c r="O3105" s="11"/>
      <c r="P3105" s="4"/>
    </row>
    <row r="3106" spans="2:16" x14ac:dyDescent="0.2">
      <c r="B3106" s="11"/>
      <c r="C3106" s="11"/>
      <c r="D3106" s="11"/>
      <c r="E3106" s="11"/>
      <c r="F3106" s="11"/>
      <c r="G3106" s="11"/>
      <c r="H3106" s="11"/>
      <c r="I3106" s="11"/>
      <c r="J3106" s="11"/>
      <c r="K3106" s="11"/>
      <c r="L3106" s="11"/>
      <c r="M3106" s="11"/>
      <c r="N3106" s="11"/>
      <c r="O3106" s="11"/>
      <c r="P3106" s="4"/>
    </row>
    <row r="3107" spans="2:16" x14ac:dyDescent="0.2">
      <c r="B3107" s="11"/>
      <c r="C3107" s="11"/>
      <c r="D3107" s="11"/>
      <c r="E3107" s="11"/>
      <c r="F3107" s="11"/>
      <c r="G3107" s="11"/>
      <c r="H3107" s="11"/>
      <c r="I3107" s="11"/>
      <c r="J3107" s="11"/>
      <c r="K3107" s="11"/>
      <c r="L3107" s="11"/>
      <c r="M3107" s="11"/>
      <c r="N3107" s="11"/>
      <c r="O3107" s="11"/>
      <c r="P3107" s="4"/>
    </row>
    <row r="3108" spans="2:16" x14ac:dyDescent="0.2">
      <c r="B3108" s="11"/>
      <c r="C3108" s="11"/>
      <c r="D3108" s="11"/>
      <c r="E3108" s="11"/>
      <c r="F3108" s="11"/>
      <c r="G3108" s="11"/>
      <c r="H3108" s="11"/>
      <c r="I3108" s="11"/>
      <c r="J3108" s="11"/>
      <c r="K3108" s="11"/>
      <c r="L3108" s="11"/>
      <c r="M3108" s="11"/>
      <c r="N3108" s="11"/>
      <c r="O3108" s="11"/>
      <c r="P3108" s="4"/>
    </row>
    <row r="3109" spans="2:16" x14ac:dyDescent="0.2">
      <c r="B3109" s="11"/>
      <c r="C3109" s="11"/>
      <c r="D3109" s="11"/>
      <c r="E3109" s="11"/>
      <c r="F3109" s="11"/>
      <c r="G3109" s="11"/>
      <c r="H3109" s="11"/>
      <c r="I3109" s="11"/>
      <c r="J3109" s="11"/>
      <c r="K3109" s="11"/>
      <c r="L3109" s="11"/>
      <c r="M3109" s="11"/>
      <c r="N3109" s="11"/>
      <c r="O3109" s="11"/>
      <c r="P3109" s="4"/>
    </row>
    <row r="3110" spans="2:16" x14ac:dyDescent="0.2">
      <c r="B3110" s="11"/>
      <c r="C3110" s="11"/>
      <c r="D3110" s="11"/>
      <c r="E3110" s="11"/>
      <c r="F3110" s="11"/>
      <c r="G3110" s="11"/>
      <c r="H3110" s="11"/>
      <c r="I3110" s="11"/>
      <c r="J3110" s="11"/>
      <c r="K3110" s="11"/>
      <c r="L3110" s="11"/>
      <c r="M3110" s="11"/>
      <c r="N3110" s="11"/>
      <c r="O3110" s="11"/>
      <c r="P3110" s="4"/>
    </row>
    <row r="3111" spans="2:16" x14ac:dyDescent="0.2">
      <c r="B3111" s="11"/>
      <c r="C3111" s="11"/>
      <c r="D3111" s="11"/>
      <c r="E3111" s="11"/>
      <c r="F3111" s="11"/>
      <c r="G3111" s="11"/>
      <c r="H3111" s="11"/>
      <c r="I3111" s="11"/>
      <c r="J3111" s="11"/>
      <c r="K3111" s="11"/>
      <c r="L3111" s="11"/>
      <c r="M3111" s="11"/>
      <c r="N3111" s="11"/>
      <c r="O3111" s="11"/>
      <c r="P3111" s="4"/>
    </row>
    <row r="3112" spans="2:16" x14ac:dyDescent="0.2">
      <c r="B3112" s="11"/>
      <c r="C3112" s="11"/>
      <c r="D3112" s="11"/>
      <c r="E3112" s="11"/>
      <c r="F3112" s="11"/>
      <c r="G3112" s="11"/>
      <c r="H3112" s="11"/>
      <c r="I3112" s="11"/>
      <c r="J3112" s="11"/>
      <c r="K3112" s="11"/>
      <c r="L3112" s="11"/>
      <c r="M3112" s="11"/>
      <c r="N3112" s="11"/>
      <c r="O3112" s="11"/>
      <c r="P3112" s="4"/>
    </row>
    <row r="3113" spans="2:16" x14ac:dyDescent="0.2">
      <c r="B3113" s="11"/>
      <c r="C3113" s="11"/>
      <c r="D3113" s="11"/>
      <c r="E3113" s="11"/>
      <c r="F3113" s="11"/>
      <c r="G3113" s="11"/>
      <c r="H3113" s="11"/>
      <c r="I3113" s="11"/>
      <c r="J3113" s="11"/>
      <c r="K3113" s="11"/>
      <c r="L3113" s="11"/>
      <c r="M3113" s="11"/>
      <c r="N3113" s="11"/>
      <c r="O3113" s="11"/>
      <c r="P3113" s="4"/>
    </row>
    <row r="3114" spans="2:16" x14ac:dyDescent="0.2">
      <c r="B3114" s="11"/>
      <c r="C3114" s="11"/>
      <c r="D3114" s="11"/>
      <c r="E3114" s="11"/>
      <c r="F3114" s="11"/>
      <c r="G3114" s="11"/>
      <c r="H3114" s="11"/>
      <c r="I3114" s="11"/>
      <c r="J3114" s="11"/>
      <c r="K3114" s="11"/>
      <c r="L3114" s="11"/>
      <c r="M3114" s="11"/>
      <c r="N3114" s="11"/>
      <c r="O3114" s="11"/>
      <c r="P3114" s="4"/>
    </row>
    <row r="3115" spans="2:16" x14ac:dyDescent="0.2">
      <c r="B3115" s="11"/>
      <c r="C3115" s="11"/>
      <c r="D3115" s="11"/>
      <c r="E3115" s="11"/>
      <c r="F3115" s="11"/>
      <c r="G3115" s="11"/>
      <c r="H3115" s="11"/>
      <c r="I3115" s="11"/>
      <c r="J3115" s="11"/>
      <c r="K3115" s="11"/>
      <c r="L3115" s="11"/>
      <c r="M3115" s="11"/>
      <c r="N3115" s="11"/>
      <c r="O3115" s="11"/>
      <c r="P3115" s="4"/>
    </row>
    <row r="3116" spans="2:16" x14ac:dyDescent="0.2">
      <c r="B3116" s="11"/>
      <c r="C3116" s="11"/>
      <c r="D3116" s="11"/>
      <c r="E3116" s="11"/>
      <c r="F3116" s="11"/>
      <c r="G3116" s="11"/>
      <c r="H3116" s="11"/>
      <c r="I3116" s="11"/>
      <c r="J3116" s="11"/>
      <c r="K3116" s="11"/>
      <c r="L3116" s="11"/>
      <c r="M3116" s="11"/>
      <c r="N3116" s="11"/>
      <c r="O3116" s="11"/>
      <c r="P3116" s="4"/>
    </row>
    <row r="3117" spans="2:16" x14ac:dyDescent="0.2">
      <c r="B3117" s="11"/>
      <c r="C3117" s="11"/>
      <c r="D3117" s="11"/>
      <c r="E3117" s="11"/>
      <c r="F3117" s="11"/>
      <c r="G3117" s="11"/>
      <c r="H3117" s="11"/>
      <c r="I3117" s="11"/>
      <c r="J3117" s="11"/>
      <c r="K3117" s="11"/>
      <c r="L3117" s="11"/>
      <c r="M3117" s="11"/>
      <c r="N3117" s="11"/>
      <c r="O3117" s="11"/>
      <c r="P3117" s="4"/>
    </row>
    <row r="3118" spans="2:16" x14ac:dyDescent="0.2">
      <c r="B3118" s="11"/>
      <c r="C3118" s="11"/>
      <c r="D3118" s="11"/>
      <c r="E3118" s="11"/>
      <c r="F3118" s="11"/>
      <c r="G3118" s="11"/>
      <c r="H3118" s="11"/>
      <c r="I3118" s="11"/>
      <c r="J3118" s="11"/>
      <c r="K3118" s="11"/>
      <c r="L3118" s="11"/>
      <c r="M3118" s="11"/>
      <c r="N3118" s="11"/>
      <c r="O3118" s="11"/>
      <c r="P3118" s="4"/>
    </row>
    <row r="3119" spans="2:16" x14ac:dyDescent="0.2">
      <c r="B3119" s="11"/>
      <c r="C3119" s="11"/>
      <c r="D3119" s="11"/>
      <c r="E3119" s="11"/>
      <c r="F3119" s="11"/>
      <c r="G3119" s="11"/>
      <c r="H3119" s="11"/>
      <c r="I3119" s="11"/>
      <c r="J3119" s="11"/>
      <c r="K3119" s="11"/>
      <c r="L3119" s="11"/>
      <c r="M3119" s="11"/>
      <c r="N3119" s="11"/>
      <c r="O3119" s="11"/>
      <c r="P3119" s="4"/>
    </row>
    <row r="3120" spans="2:16" x14ac:dyDescent="0.2">
      <c r="B3120" s="11"/>
      <c r="C3120" s="11"/>
      <c r="D3120" s="11"/>
      <c r="E3120" s="11"/>
      <c r="F3120" s="11"/>
      <c r="G3120" s="11"/>
      <c r="H3120" s="11"/>
      <c r="I3120" s="11"/>
      <c r="J3120" s="11"/>
      <c r="K3120" s="11"/>
      <c r="L3120" s="11"/>
      <c r="M3120" s="11"/>
      <c r="N3120" s="11"/>
      <c r="O3120" s="11"/>
      <c r="P3120" s="4"/>
    </row>
    <row r="3121" spans="2:16" x14ac:dyDescent="0.2">
      <c r="B3121" s="11"/>
      <c r="C3121" s="11"/>
      <c r="D3121" s="11"/>
      <c r="E3121" s="11"/>
      <c r="F3121" s="11"/>
      <c r="G3121" s="11"/>
      <c r="H3121" s="11"/>
      <c r="I3121" s="11"/>
      <c r="J3121" s="11"/>
      <c r="K3121" s="11"/>
      <c r="L3121" s="11"/>
      <c r="M3121" s="11"/>
      <c r="N3121" s="11"/>
      <c r="O3121" s="11"/>
      <c r="P3121" s="4"/>
    </row>
    <row r="3122" spans="2:16" x14ac:dyDescent="0.2">
      <c r="B3122" s="11"/>
      <c r="C3122" s="11"/>
      <c r="D3122" s="11"/>
      <c r="E3122" s="11"/>
      <c r="F3122" s="11"/>
      <c r="G3122" s="11"/>
      <c r="H3122" s="11"/>
      <c r="I3122" s="11"/>
      <c r="J3122" s="11"/>
      <c r="K3122" s="11"/>
      <c r="L3122" s="11"/>
      <c r="M3122" s="11"/>
      <c r="N3122" s="11"/>
      <c r="O3122" s="11"/>
      <c r="P3122" s="4"/>
    </row>
    <row r="3123" spans="2:16" x14ac:dyDescent="0.2">
      <c r="B3123" s="11"/>
      <c r="C3123" s="11"/>
      <c r="D3123" s="11"/>
      <c r="E3123" s="11"/>
      <c r="F3123" s="11"/>
      <c r="G3123" s="11"/>
      <c r="H3123" s="11"/>
      <c r="I3123" s="11"/>
      <c r="J3123" s="11"/>
      <c r="K3123" s="11"/>
      <c r="L3123" s="11"/>
      <c r="M3123" s="11"/>
      <c r="N3123" s="11"/>
      <c r="O3123" s="11"/>
      <c r="P3123" s="4"/>
    </row>
    <row r="3124" spans="2:16" x14ac:dyDescent="0.2"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1"/>
      <c r="N3124" s="11"/>
      <c r="O3124" s="11"/>
      <c r="P3124" s="4"/>
    </row>
    <row r="3125" spans="2:16" x14ac:dyDescent="0.2">
      <c r="B3125" s="11"/>
      <c r="C3125" s="11"/>
      <c r="D3125" s="11"/>
      <c r="E3125" s="11"/>
      <c r="F3125" s="11"/>
      <c r="G3125" s="11"/>
      <c r="H3125" s="11"/>
      <c r="I3125" s="11"/>
      <c r="J3125" s="11"/>
      <c r="K3125" s="11"/>
      <c r="L3125" s="11"/>
      <c r="M3125" s="11"/>
      <c r="N3125" s="11"/>
      <c r="O3125" s="11"/>
      <c r="P3125" s="4"/>
    </row>
    <row r="3126" spans="2:16" x14ac:dyDescent="0.2">
      <c r="B3126" s="11"/>
      <c r="C3126" s="11"/>
      <c r="D3126" s="11"/>
      <c r="E3126" s="11"/>
      <c r="F3126" s="11"/>
      <c r="G3126" s="11"/>
      <c r="H3126" s="11"/>
      <c r="I3126" s="11"/>
      <c r="J3126" s="11"/>
      <c r="K3126" s="11"/>
      <c r="L3126" s="11"/>
      <c r="M3126" s="11"/>
      <c r="N3126" s="11"/>
      <c r="O3126" s="11"/>
      <c r="P3126" s="4"/>
    </row>
    <row r="3127" spans="2:16" x14ac:dyDescent="0.2">
      <c r="B3127" s="11"/>
      <c r="C3127" s="11"/>
      <c r="D3127" s="11"/>
      <c r="E3127" s="11"/>
      <c r="F3127" s="11"/>
      <c r="G3127" s="11"/>
      <c r="H3127" s="11"/>
      <c r="I3127" s="11"/>
      <c r="J3127" s="11"/>
      <c r="K3127" s="11"/>
      <c r="L3127" s="11"/>
      <c r="M3127" s="11"/>
      <c r="N3127" s="11"/>
      <c r="O3127" s="11"/>
      <c r="P3127" s="4"/>
    </row>
    <row r="3128" spans="2:16" x14ac:dyDescent="0.2">
      <c r="B3128" s="11"/>
      <c r="C3128" s="11"/>
      <c r="D3128" s="11"/>
      <c r="E3128" s="11"/>
      <c r="F3128" s="11"/>
      <c r="G3128" s="11"/>
      <c r="H3128" s="11"/>
      <c r="I3128" s="11"/>
      <c r="J3128" s="11"/>
      <c r="K3128" s="11"/>
      <c r="L3128" s="11"/>
      <c r="M3128" s="11"/>
      <c r="N3128" s="11"/>
      <c r="O3128" s="11"/>
      <c r="P3128" s="4"/>
    </row>
    <row r="3129" spans="2:16" x14ac:dyDescent="0.2">
      <c r="B3129" s="11"/>
      <c r="C3129" s="11"/>
      <c r="D3129" s="11"/>
      <c r="E3129" s="11"/>
      <c r="F3129" s="11"/>
      <c r="G3129" s="11"/>
      <c r="H3129" s="11"/>
      <c r="I3129" s="11"/>
      <c r="J3129" s="11"/>
      <c r="K3129" s="11"/>
      <c r="L3129" s="11"/>
      <c r="M3129" s="11"/>
      <c r="N3129" s="11"/>
      <c r="O3129" s="11"/>
      <c r="P3129" s="4"/>
    </row>
    <row r="3130" spans="2:16" x14ac:dyDescent="0.2">
      <c r="B3130" s="11"/>
      <c r="C3130" s="11"/>
      <c r="D3130" s="11"/>
      <c r="E3130" s="11"/>
      <c r="F3130" s="11"/>
      <c r="G3130" s="11"/>
      <c r="H3130" s="11"/>
      <c r="I3130" s="11"/>
      <c r="J3130" s="11"/>
      <c r="K3130" s="11"/>
      <c r="L3130" s="11"/>
      <c r="M3130" s="11"/>
      <c r="N3130" s="11"/>
      <c r="O3130" s="11"/>
      <c r="P3130" s="4"/>
    </row>
    <row r="3131" spans="2:16" x14ac:dyDescent="0.2">
      <c r="B3131" s="11"/>
      <c r="C3131" s="11"/>
      <c r="D3131" s="11"/>
      <c r="E3131" s="11"/>
      <c r="F3131" s="11"/>
      <c r="G3131" s="11"/>
      <c r="H3131" s="11"/>
      <c r="I3131" s="11"/>
      <c r="J3131" s="11"/>
      <c r="K3131" s="11"/>
      <c r="L3131" s="11"/>
      <c r="M3131" s="11"/>
      <c r="N3131" s="11"/>
      <c r="O3131" s="11"/>
      <c r="P3131" s="4"/>
    </row>
    <row r="3132" spans="2:16" x14ac:dyDescent="0.2">
      <c r="B3132" s="11"/>
      <c r="C3132" s="11"/>
      <c r="D3132" s="11"/>
      <c r="E3132" s="11"/>
      <c r="F3132" s="11"/>
      <c r="G3132" s="11"/>
      <c r="H3132" s="11"/>
      <c r="I3132" s="11"/>
      <c r="J3132" s="11"/>
      <c r="K3132" s="11"/>
      <c r="L3132" s="11"/>
      <c r="M3132" s="11"/>
      <c r="N3132" s="11"/>
      <c r="O3132" s="11"/>
      <c r="P3132" s="4"/>
    </row>
    <row r="3133" spans="2:16" x14ac:dyDescent="0.2">
      <c r="B3133" s="11"/>
      <c r="C3133" s="11"/>
      <c r="D3133" s="11"/>
      <c r="E3133" s="11"/>
      <c r="F3133" s="11"/>
      <c r="G3133" s="11"/>
      <c r="H3133" s="11"/>
      <c r="I3133" s="11"/>
      <c r="J3133" s="11"/>
      <c r="K3133" s="11"/>
      <c r="L3133" s="11"/>
      <c r="M3133" s="11"/>
      <c r="N3133" s="11"/>
      <c r="O3133" s="11"/>
      <c r="P3133" s="4"/>
    </row>
    <row r="3134" spans="2:16" x14ac:dyDescent="0.2">
      <c r="B3134" s="11"/>
      <c r="C3134" s="11"/>
      <c r="D3134" s="11"/>
      <c r="E3134" s="11"/>
      <c r="F3134" s="11"/>
      <c r="G3134" s="11"/>
      <c r="H3134" s="11"/>
      <c r="I3134" s="11"/>
      <c r="J3134" s="11"/>
      <c r="K3134" s="11"/>
      <c r="L3134" s="11"/>
      <c r="M3134" s="11"/>
      <c r="N3134" s="11"/>
      <c r="O3134" s="11"/>
      <c r="P3134" s="4"/>
    </row>
    <row r="3135" spans="2:16" x14ac:dyDescent="0.2">
      <c r="B3135" s="11"/>
      <c r="C3135" s="11"/>
      <c r="D3135" s="11"/>
      <c r="E3135" s="11"/>
      <c r="F3135" s="11"/>
      <c r="G3135" s="11"/>
      <c r="H3135" s="11"/>
      <c r="I3135" s="11"/>
      <c r="J3135" s="11"/>
      <c r="K3135" s="11"/>
      <c r="L3135" s="11"/>
      <c r="M3135" s="11"/>
      <c r="N3135" s="11"/>
      <c r="O3135" s="11"/>
      <c r="P3135" s="4"/>
    </row>
    <row r="3136" spans="2:16" x14ac:dyDescent="0.2">
      <c r="B3136" s="11"/>
      <c r="C3136" s="11"/>
      <c r="D3136" s="11"/>
      <c r="E3136" s="11"/>
      <c r="F3136" s="11"/>
      <c r="G3136" s="11"/>
      <c r="H3136" s="11"/>
      <c r="I3136" s="11"/>
      <c r="J3136" s="11"/>
      <c r="K3136" s="11"/>
      <c r="L3136" s="11"/>
      <c r="M3136" s="11"/>
      <c r="N3136" s="11"/>
      <c r="O3136" s="11"/>
      <c r="P3136" s="4"/>
    </row>
    <row r="3137" spans="2:16" x14ac:dyDescent="0.2">
      <c r="B3137" s="11"/>
      <c r="C3137" s="11"/>
      <c r="D3137" s="11"/>
      <c r="E3137" s="11"/>
      <c r="F3137" s="11"/>
      <c r="G3137" s="11"/>
      <c r="H3137" s="11"/>
      <c r="I3137" s="11"/>
      <c r="J3137" s="11"/>
      <c r="K3137" s="11"/>
      <c r="L3137" s="11"/>
      <c r="M3137" s="11"/>
      <c r="N3137" s="11"/>
      <c r="O3137" s="11"/>
      <c r="P3137" s="4"/>
    </row>
    <row r="3138" spans="2:16" x14ac:dyDescent="0.2">
      <c r="B3138" s="11"/>
      <c r="C3138" s="11"/>
      <c r="D3138" s="11"/>
      <c r="E3138" s="11"/>
      <c r="F3138" s="11"/>
      <c r="G3138" s="11"/>
      <c r="H3138" s="11"/>
      <c r="I3138" s="11"/>
      <c r="J3138" s="11"/>
      <c r="K3138" s="11"/>
      <c r="L3138" s="11"/>
      <c r="M3138" s="11"/>
      <c r="N3138" s="11"/>
      <c r="O3138" s="11"/>
      <c r="P3138" s="4"/>
    </row>
    <row r="3139" spans="2:16" x14ac:dyDescent="0.2">
      <c r="B3139" s="11"/>
      <c r="C3139" s="11"/>
      <c r="D3139" s="11"/>
      <c r="E3139" s="11"/>
      <c r="F3139" s="11"/>
      <c r="G3139" s="11"/>
      <c r="H3139" s="11"/>
      <c r="I3139" s="11"/>
      <c r="J3139" s="11"/>
      <c r="K3139" s="11"/>
      <c r="L3139" s="11"/>
      <c r="M3139" s="11"/>
      <c r="N3139" s="11"/>
      <c r="O3139" s="11"/>
      <c r="P3139" s="4"/>
    </row>
    <row r="3140" spans="2:16" x14ac:dyDescent="0.2">
      <c r="B3140" s="11"/>
      <c r="C3140" s="11"/>
      <c r="D3140" s="11"/>
      <c r="E3140" s="11"/>
      <c r="F3140" s="11"/>
      <c r="G3140" s="11"/>
      <c r="H3140" s="11"/>
      <c r="I3140" s="11"/>
      <c r="J3140" s="11"/>
      <c r="K3140" s="11"/>
      <c r="L3140" s="11"/>
      <c r="M3140" s="11"/>
      <c r="N3140" s="11"/>
      <c r="O3140" s="11"/>
      <c r="P3140" s="4"/>
    </row>
    <row r="3141" spans="2:16" x14ac:dyDescent="0.2">
      <c r="B3141" s="11"/>
      <c r="C3141" s="11"/>
      <c r="D3141" s="11"/>
      <c r="E3141" s="11"/>
      <c r="F3141" s="11"/>
      <c r="G3141" s="11"/>
      <c r="H3141" s="11"/>
      <c r="I3141" s="11"/>
      <c r="J3141" s="11"/>
      <c r="K3141" s="11"/>
      <c r="L3141" s="11"/>
      <c r="M3141" s="11"/>
      <c r="N3141" s="11"/>
      <c r="O3141" s="11"/>
      <c r="P3141" s="4"/>
    </row>
    <row r="3142" spans="2:16" x14ac:dyDescent="0.2">
      <c r="B3142" s="11"/>
      <c r="C3142" s="11"/>
      <c r="D3142" s="11"/>
      <c r="E3142" s="11"/>
      <c r="F3142" s="11"/>
      <c r="G3142" s="11"/>
      <c r="H3142" s="11"/>
      <c r="I3142" s="11"/>
      <c r="J3142" s="11"/>
      <c r="K3142" s="11"/>
      <c r="L3142" s="11"/>
      <c r="M3142" s="11"/>
      <c r="N3142" s="11"/>
      <c r="O3142" s="11"/>
      <c r="P3142" s="4"/>
    </row>
    <row r="3143" spans="2:16" x14ac:dyDescent="0.2">
      <c r="B3143" s="11"/>
      <c r="C3143" s="11"/>
      <c r="D3143" s="11"/>
      <c r="E3143" s="11"/>
      <c r="F3143" s="11"/>
      <c r="G3143" s="11"/>
      <c r="H3143" s="11"/>
      <c r="I3143" s="11"/>
      <c r="J3143" s="11"/>
      <c r="K3143" s="11"/>
      <c r="L3143" s="11"/>
      <c r="M3143" s="11"/>
      <c r="N3143" s="11"/>
      <c r="O3143" s="11"/>
      <c r="P3143" s="4"/>
    </row>
    <row r="3144" spans="2:16" x14ac:dyDescent="0.2">
      <c r="B3144" s="11"/>
      <c r="C3144" s="11"/>
      <c r="D3144" s="11"/>
      <c r="E3144" s="11"/>
      <c r="F3144" s="11"/>
      <c r="G3144" s="11"/>
      <c r="H3144" s="11"/>
      <c r="I3144" s="11"/>
      <c r="J3144" s="11"/>
      <c r="K3144" s="11"/>
      <c r="L3144" s="11"/>
      <c r="M3144" s="11"/>
      <c r="N3144" s="11"/>
      <c r="O3144" s="11"/>
      <c r="P3144" s="4"/>
    </row>
    <row r="3145" spans="2:16" x14ac:dyDescent="0.2">
      <c r="B3145" s="11"/>
      <c r="C3145" s="11"/>
      <c r="D3145" s="11"/>
      <c r="E3145" s="11"/>
      <c r="F3145" s="11"/>
      <c r="G3145" s="11"/>
      <c r="H3145" s="11"/>
      <c r="I3145" s="11"/>
      <c r="J3145" s="11"/>
      <c r="K3145" s="11"/>
      <c r="L3145" s="11"/>
      <c r="M3145" s="11"/>
      <c r="N3145" s="11"/>
      <c r="O3145" s="11"/>
      <c r="P3145" s="4"/>
    </row>
    <row r="3146" spans="2:16" x14ac:dyDescent="0.2">
      <c r="B3146" s="11"/>
      <c r="C3146" s="11"/>
      <c r="D3146" s="11"/>
      <c r="E3146" s="11"/>
      <c r="F3146" s="11"/>
      <c r="G3146" s="11"/>
      <c r="H3146" s="11"/>
      <c r="I3146" s="11"/>
      <c r="J3146" s="11"/>
      <c r="K3146" s="11"/>
      <c r="L3146" s="11"/>
      <c r="M3146" s="11"/>
      <c r="N3146" s="11"/>
      <c r="O3146" s="11"/>
      <c r="P3146" s="4"/>
    </row>
    <row r="3147" spans="2:16" x14ac:dyDescent="0.2">
      <c r="B3147" s="11"/>
      <c r="C3147" s="11"/>
      <c r="D3147" s="11"/>
      <c r="E3147" s="11"/>
      <c r="F3147" s="11"/>
      <c r="G3147" s="11"/>
      <c r="H3147" s="11"/>
      <c r="I3147" s="11"/>
      <c r="J3147" s="11"/>
      <c r="K3147" s="11"/>
      <c r="L3147" s="11"/>
      <c r="M3147" s="11"/>
      <c r="N3147" s="11"/>
      <c r="O3147" s="11"/>
      <c r="P3147" s="4"/>
    </row>
    <row r="3148" spans="2:16" x14ac:dyDescent="0.2">
      <c r="B3148" s="11"/>
      <c r="C3148" s="11"/>
      <c r="D3148" s="11"/>
      <c r="E3148" s="11"/>
      <c r="F3148" s="11"/>
      <c r="G3148" s="11"/>
      <c r="H3148" s="11"/>
      <c r="I3148" s="11"/>
      <c r="J3148" s="11"/>
      <c r="K3148" s="11"/>
      <c r="L3148" s="11"/>
      <c r="M3148" s="11"/>
      <c r="N3148" s="11"/>
      <c r="O3148" s="11"/>
      <c r="P3148" s="4"/>
    </row>
    <row r="3149" spans="2:16" x14ac:dyDescent="0.2">
      <c r="B3149" s="11"/>
      <c r="C3149" s="11"/>
      <c r="D3149" s="11"/>
      <c r="E3149" s="11"/>
      <c r="F3149" s="11"/>
      <c r="G3149" s="11"/>
      <c r="H3149" s="11"/>
      <c r="I3149" s="11"/>
      <c r="J3149" s="11"/>
      <c r="K3149" s="11"/>
      <c r="L3149" s="11"/>
      <c r="M3149" s="11"/>
      <c r="N3149" s="11"/>
      <c r="O3149" s="11"/>
      <c r="P3149" s="4"/>
    </row>
    <row r="3150" spans="2:16" x14ac:dyDescent="0.2">
      <c r="B3150" s="11"/>
      <c r="C3150" s="11"/>
      <c r="D3150" s="11"/>
      <c r="E3150" s="11"/>
      <c r="F3150" s="11"/>
      <c r="G3150" s="11"/>
      <c r="H3150" s="11"/>
      <c r="I3150" s="11"/>
      <c r="J3150" s="11"/>
      <c r="K3150" s="11"/>
      <c r="L3150" s="11"/>
      <c r="M3150" s="11"/>
      <c r="N3150" s="11"/>
      <c r="O3150" s="11"/>
      <c r="P3150" s="4"/>
    </row>
    <row r="3151" spans="2:16" x14ac:dyDescent="0.2">
      <c r="B3151" s="11"/>
      <c r="C3151" s="11"/>
      <c r="D3151" s="11"/>
      <c r="E3151" s="11"/>
      <c r="F3151" s="11"/>
      <c r="G3151" s="11"/>
      <c r="H3151" s="11"/>
      <c r="I3151" s="11"/>
      <c r="J3151" s="11"/>
      <c r="K3151" s="11"/>
      <c r="L3151" s="11"/>
      <c r="M3151" s="11"/>
      <c r="N3151" s="11"/>
      <c r="O3151" s="11"/>
      <c r="P3151" s="4"/>
    </row>
    <row r="3152" spans="2:16" x14ac:dyDescent="0.2">
      <c r="B3152" s="11"/>
      <c r="C3152" s="11"/>
      <c r="D3152" s="11"/>
      <c r="E3152" s="11"/>
      <c r="F3152" s="11"/>
      <c r="G3152" s="11"/>
      <c r="H3152" s="11"/>
      <c r="I3152" s="11"/>
      <c r="J3152" s="11"/>
      <c r="K3152" s="11"/>
      <c r="L3152" s="11"/>
      <c r="M3152" s="11"/>
      <c r="N3152" s="11"/>
      <c r="O3152" s="11"/>
      <c r="P3152" s="4"/>
    </row>
    <row r="3153" spans="2:16" x14ac:dyDescent="0.2">
      <c r="B3153" s="11"/>
      <c r="C3153" s="11"/>
      <c r="D3153" s="11"/>
      <c r="E3153" s="11"/>
      <c r="F3153" s="11"/>
      <c r="G3153" s="11"/>
      <c r="H3153" s="11"/>
      <c r="I3153" s="11"/>
      <c r="J3153" s="11"/>
      <c r="K3153" s="11"/>
      <c r="L3153" s="11"/>
      <c r="M3153" s="11"/>
      <c r="N3153" s="11"/>
      <c r="O3153" s="11"/>
      <c r="P3153" s="4"/>
    </row>
    <row r="3154" spans="2:16" x14ac:dyDescent="0.2">
      <c r="B3154" s="11"/>
      <c r="C3154" s="11"/>
      <c r="D3154" s="11"/>
      <c r="E3154" s="11"/>
      <c r="F3154" s="11"/>
      <c r="G3154" s="11"/>
      <c r="H3154" s="11"/>
      <c r="I3154" s="11"/>
      <c r="J3154" s="11"/>
      <c r="K3154" s="11"/>
      <c r="L3154" s="11"/>
      <c r="M3154" s="11"/>
      <c r="N3154" s="11"/>
      <c r="O3154" s="11"/>
      <c r="P3154" s="4"/>
    </row>
    <row r="3155" spans="2:16" x14ac:dyDescent="0.2">
      <c r="B3155" s="11"/>
      <c r="C3155" s="11"/>
      <c r="D3155" s="11"/>
      <c r="E3155" s="11"/>
      <c r="F3155" s="11"/>
      <c r="G3155" s="11"/>
      <c r="H3155" s="11"/>
      <c r="I3155" s="11"/>
      <c r="J3155" s="11"/>
      <c r="K3155" s="11"/>
      <c r="L3155" s="11"/>
      <c r="M3155" s="11"/>
      <c r="N3155" s="11"/>
      <c r="O3155" s="11"/>
      <c r="P3155" s="4"/>
    </row>
    <row r="3156" spans="2:16" x14ac:dyDescent="0.2">
      <c r="B3156" s="11"/>
      <c r="C3156" s="11"/>
      <c r="D3156" s="11"/>
      <c r="E3156" s="11"/>
      <c r="F3156" s="11"/>
      <c r="G3156" s="11"/>
      <c r="H3156" s="11"/>
      <c r="I3156" s="11"/>
      <c r="J3156" s="11"/>
      <c r="K3156" s="11"/>
      <c r="L3156" s="11"/>
      <c r="M3156" s="11"/>
      <c r="N3156" s="11"/>
      <c r="O3156" s="11"/>
      <c r="P3156" s="4"/>
    </row>
    <row r="3157" spans="2:16" x14ac:dyDescent="0.2">
      <c r="B3157" s="11"/>
      <c r="C3157" s="11"/>
      <c r="D3157" s="11"/>
      <c r="E3157" s="11"/>
      <c r="F3157" s="11"/>
      <c r="G3157" s="11"/>
      <c r="H3157" s="11"/>
      <c r="I3157" s="11"/>
      <c r="J3157" s="11"/>
      <c r="K3157" s="11"/>
      <c r="L3157" s="11"/>
      <c r="M3157" s="11"/>
      <c r="N3157" s="11"/>
      <c r="O3157" s="11"/>
      <c r="P3157" s="4"/>
    </row>
    <row r="3158" spans="2:16" x14ac:dyDescent="0.2">
      <c r="B3158" s="11"/>
      <c r="C3158" s="11"/>
      <c r="D3158" s="11"/>
      <c r="E3158" s="11"/>
      <c r="F3158" s="11"/>
      <c r="G3158" s="11"/>
      <c r="H3158" s="11"/>
      <c r="I3158" s="11"/>
      <c r="J3158" s="11"/>
      <c r="K3158" s="11"/>
      <c r="L3158" s="11"/>
      <c r="M3158" s="11"/>
      <c r="N3158" s="11"/>
      <c r="O3158" s="11"/>
      <c r="P3158" s="4"/>
    </row>
    <row r="3159" spans="2:16" x14ac:dyDescent="0.2"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1"/>
      <c r="N3159" s="11"/>
      <c r="O3159" s="11"/>
      <c r="P3159" s="4"/>
    </row>
    <row r="3160" spans="2:16" x14ac:dyDescent="0.2">
      <c r="B3160" s="11"/>
      <c r="C3160" s="11"/>
      <c r="D3160" s="11"/>
      <c r="E3160" s="11"/>
      <c r="F3160" s="11"/>
      <c r="G3160" s="11"/>
      <c r="H3160" s="11"/>
      <c r="I3160" s="11"/>
      <c r="J3160" s="11"/>
      <c r="K3160" s="11"/>
      <c r="L3160" s="11"/>
      <c r="M3160" s="11"/>
      <c r="N3160" s="11"/>
      <c r="O3160" s="11"/>
      <c r="P3160" s="4"/>
    </row>
    <row r="3161" spans="2:16" x14ac:dyDescent="0.2">
      <c r="B3161" s="11"/>
      <c r="C3161" s="11"/>
      <c r="D3161" s="11"/>
      <c r="E3161" s="11"/>
      <c r="F3161" s="11"/>
      <c r="G3161" s="11"/>
      <c r="H3161" s="11"/>
      <c r="I3161" s="11"/>
      <c r="J3161" s="11"/>
      <c r="K3161" s="11"/>
      <c r="L3161" s="11"/>
      <c r="M3161" s="11"/>
      <c r="N3161" s="11"/>
      <c r="O3161" s="11"/>
      <c r="P3161" s="4"/>
    </row>
    <row r="3162" spans="2:16" x14ac:dyDescent="0.2">
      <c r="B3162" s="11"/>
      <c r="C3162" s="11"/>
      <c r="D3162" s="11"/>
      <c r="E3162" s="11"/>
      <c r="F3162" s="11"/>
      <c r="G3162" s="11"/>
      <c r="H3162" s="11"/>
      <c r="I3162" s="11"/>
      <c r="J3162" s="11"/>
      <c r="K3162" s="11"/>
      <c r="L3162" s="11"/>
      <c r="M3162" s="11"/>
      <c r="N3162" s="11"/>
      <c r="O3162" s="11"/>
      <c r="P3162" s="4"/>
    </row>
    <row r="3163" spans="2:16" x14ac:dyDescent="0.2">
      <c r="B3163" s="11"/>
      <c r="C3163" s="11"/>
      <c r="D3163" s="11"/>
      <c r="E3163" s="11"/>
      <c r="F3163" s="11"/>
      <c r="G3163" s="11"/>
      <c r="H3163" s="11"/>
      <c r="I3163" s="11"/>
      <c r="J3163" s="11"/>
      <c r="K3163" s="11"/>
      <c r="L3163" s="11"/>
      <c r="M3163" s="11"/>
      <c r="N3163" s="11"/>
      <c r="O3163" s="11"/>
      <c r="P3163" s="4"/>
    </row>
    <row r="3164" spans="2:16" x14ac:dyDescent="0.2">
      <c r="B3164" s="11"/>
      <c r="C3164" s="11"/>
      <c r="D3164" s="11"/>
      <c r="E3164" s="11"/>
      <c r="F3164" s="11"/>
      <c r="G3164" s="11"/>
      <c r="H3164" s="11"/>
      <c r="I3164" s="11"/>
      <c r="J3164" s="11"/>
      <c r="K3164" s="11"/>
      <c r="L3164" s="11"/>
      <c r="M3164" s="11"/>
      <c r="N3164" s="11"/>
      <c r="O3164" s="11"/>
      <c r="P3164" s="4"/>
    </row>
    <row r="3165" spans="2:16" x14ac:dyDescent="0.2">
      <c r="B3165" s="11"/>
      <c r="C3165" s="11"/>
      <c r="D3165" s="11"/>
      <c r="E3165" s="11"/>
      <c r="F3165" s="11"/>
      <c r="G3165" s="11"/>
      <c r="H3165" s="11"/>
      <c r="I3165" s="11"/>
      <c r="J3165" s="11"/>
      <c r="K3165" s="11"/>
      <c r="L3165" s="11"/>
      <c r="M3165" s="11"/>
      <c r="N3165" s="11"/>
      <c r="O3165" s="11"/>
      <c r="P3165" s="4"/>
    </row>
    <row r="3166" spans="2:16" x14ac:dyDescent="0.2">
      <c r="B3166" s="11"/>
      <c r="C3166" s="11"/>
      <c r="D3166" s="11"/>
      <c r="E3166" s="11"/>
      <c r="F3166" s="11"/>
      <c r="G3166" s="11"/>
      <c r="H3166" s="11"/>
      <c r="I3166" s="11"/>
      <c r="J3166" s="11"/>
      <c r="K3166" s="11"/>
      <c r="L3166" s="11"/>
      <c r="M3166" s="11"/>
      <c r="N3166" s="11"/>
      <c r="O3166" s="11"/>
      <c r="P3166" s="4"/>
    </row>
    <row r="3167" spans="2:16" x14ac:dyDescent="0.2">
      <c r="B3167" s="11"/>
      <c r="C3167" s="11"/>
      <c r="D3167" s="11"/>
      <c r="E3167" s="11"/>
      <c r="F3167" s="11"/>
      <c r="G3167" s="11"/>
      <c r="H3167" s="11"/>
      <c r="I3167" s="11"/>
      <c r="J3167" s="11"/>
      <c r="K3167" s="11"/>
      <c r="L3167" s="11"/>
      <c r="M3167" s="11"/>
      <c r="N3167" s="11"/>
      <c r="O3167" s="11"/>
      <c r="P3167" s="4"/>
    </row>
    <row r="3168" spans="2:16" x14ac:dyDescent="0.2">
      <c r="B3168" s="11"/>
      <c r="C3168" s="11"/>
      <c r="D3168" s="11"/>
      <c r="E3168" s="11"/>
      <c r="F3168" s="11"/>
      <c r="G3168" s="11"/>
      <c r="H3168" s="11"/>
      <c r="I3168" s="11"/>
      <c r="J3168" s="11"/>
      <c r="K3168" s="11"/>
      <c r="L3168" s="11"/>
      <c r="M3168" s="11"/>
      <c r="N3168" s="11"/>
      <c r="O3168" s="11"/>
      <c r="P3168" s="4"/>
    </row>
    <row r="3169" spans="2:16" x14ac:dyDescent="0.2">
      <c r="B3169" s="11"/>
      <c r="C3169" s="11"/>
      <c r="D3169" s="11"/>
      <c r="E3169" s="11"/>
      <c r="F3169" s="11"/>
      <c r="G3169" s="11"/>
      <c r="H3169" s="11"/>
      <c r="I3169" s="11"/>
      <c r="J3169" s="11"/>
      <c r="K3169" s="11"/>
      <c r="L3169" s="11"/>
      <c r="M3169" s="11"/>
      <c r="N3169" s="11"/>
      <c r="O3169" s="11"/>
      <c r="P3169" s="4"/>
    </row>
    <row r="3170" spans="2:16" x14ac:dyDescent="0.2">
      <c r="B3170" s="11"/>
      <c r="C3170" s="11"/>
      <c r="D3170" s="11"/>
      <c r="E3170" s="11"/>
      <c r="F3170" s="11"/>
      <c r="G3170" s="11"/>
      <c r="H3170" s="11"/>
      <c r="I3170" s="11"/>
      <c r="J3170" s="11"/>
      <c r="K3170" s="11"/>
      <c r="L3170" s="11"/>
      <c r="M3170" s="11"/>
      <c r="N3170" s="11"/>
      <c r="O3170" s="11"/>
      <c r="P3170" s="4"/>
    </row>
    <row r="3171" spans="2:16" x14ac:dyDescent="0.2">
      <c r="B3171" s="11"/>
      <c r="C3171" s="11"/>
      <c r="D3171" s="11"/>
      <c r="E3171" s="11"/>
      <c r="F3171" s="11"/>
      <c r="G3171" s="11"/>
      <c r="H3171" s="11"/>
      <c r="I3171" s="11"/>
      <c r="J3171" s="11"/>
      <c r="K3171" s="11"/>
      <c r="L3171" s="11"/>
      <c r="M3171" s="11"/>
      <c r="N3171" s="11"/>
      <c r="O3171" s="11"/>
      <c r="P3171" s="4"/>
    </row>
    <row r="3172" spans="2:16" x14ac:dyDescent="0.2">
      <c r="B3172" s="11"/>
      <c r="C3172" s="11"/>
      <c r="D3172" s="11"/>
      <c r="E3172" s="11"/>
      <c r="F3172" s="11"/>
      <c r="G3172" s="11"/>
      <c r="H3172" s="11"/>
      <c r="I3172" s="11"/>
      <c r="J3172" s="11"/>
      <c r="K3172" s="11"/>
      <c r="L3172" s="11"/>
      <c r="M3172" s="11"/>
      <c r="N3172" s="11"/>
      <c r="O3172" s="11"/>
      <c r="P3172" s="4"/>
    </row>
    <row r="3173" spans="2:16" x14ac:dyDescent="0.2">
      <c r="B3173" s="11"/>
      <c r="C3173" s="11"/>
      <c r="D3173" s="11"/>
      <c r="E3173" s="11"/>
      <c r="F3173" s="11"/>
      <c r="G3173" s="11"/>
      <c r="H3173" s="11"/>
      <c r="I3173" s="11"/>
      <c r="J3173" s="11"/>
      <c r="K3173" s="11"/>
      <c r="L3173" s="11"/>
      <c r="M3173" s="11"/>
      <c r="N3173" s="11"/>
      <c r="O3173" s="11"/>
      <c r="P3173" s="4"/>
    </row>
    <row r="3174" spans="2:16" x14ac:dyDescent="0.2">
      <c r="B3174" s="11"/>
      <c r="C3174" s="11"/>
      <c r="D3174" s="11"/>
      <c r="E3174" s="11"/>
      <c r="F3174" s="11"/>
      <c r="G3174" s="11"/>
      <c r="H3174" s="11"/>
      <c r="I3174" s="11"/>
      <c r="J3174" s="11"/>
      <c r="K3174" s="11"/>
      <c r="L3174" s="11"/>
      <c r="M3174" s="11"/>
      <c r="N3174" s="11"/>
      <c r="O3174" s="11"/>
      <c r="P3174" s="4"/>
    </row>
    <row r="3175" spans="2:16" x14ac:dyDescent="0.2">
      <c r="B3175" s="11"/>
      <c r="C3175" s="11"/>
      <c r="D3175" s="11"/>
      <c r="E3175" s="11"/>
      <c r="F3175" s="11"/>
      <c r="G3175" s="11"/>
      <c r="H3175" s="11"/>
      <c r="I3175" s="11"/>
      <c r="J3175" s="11"/>
      <c r="K3175" s="11"/>
      <c r="L3175" s="11"/>
      <c r="M3175" s="11"/>
      <c r="N3175" s="11"/>
      <c r="O3175" s="11"/>
      <c r="P3175" s="4"/>
    </row>
    <row r="3176" spans="2:16" x14ac:dyDescent="0.2">
      <c r="B3176" s="11"/>
      <c r="C3176" s="11"/>
      <c r="D3176" s="11"/>
      <c r="E3176" s="11"/>
      <c r="F3176" s="11"/>
      <c r="G3176" s="11"/>
      <c r="H3176" s="11"/>
      <c r="I3176" s="11"/>
      <c r="J3176" s="11"/>
      <c r="K3176" s="11"/>
      <c r="L3176" s="11"/>
      <c r="M3176" s="11"/>
      <c r="N3176" s="11"/>
      <c r="O3176" s="11"/>
      <c r="P3176" s="4"/>
    </row>
    <row r="3177" spans="2:16" x14ac:dyDescent="0.2">
      <c r="B3177" s="11"/>
      <c r="C3177" s="11"/>
      <c r="D3177" s="11"/>
      <c r="E3177" s="11"/>
      <c r="F3177" s="11"/>
      <c r="G3177" s="11"/>
      <c r="H3177" s="11"/>
      <c r="I3177" s="11"/>
      <c r="J3177" s="11"/>
      <c r="K3177" s="11"/>
      <c r="L3177" s="11"/>
      <c r="M3177" s="11"/>
      <c r="N3177" s="11"/>
      <c r="O3177" s="11"/>
      <c r="P3177" s="4"/>
    </row>
    <row r="3178" spans="2:16" x14ac:dyDescent="0.2">
      <c r="B3178" s="11"/>
      <c r="C3178" s="11"/>
      <c r="D3178" s="11"/>
      <c r="E3178" s="11"/>
      <c r="F3178" s="11"/>
      <c r="G3178" s="11"/>
      <c r="H3178" s="11"/>
      <c r="I3178" s="11"/>
      <c r="J3178" s="11"/>
      <c r="K3178" s="11"/>
      <c r="L3178" s="11"/>
      <c r="M3178" s="11"/>
      <c r="N3178" s="11"/>
      <c r="O3178" s="11"/>
      <c r="P3178" s="4"/>
    </row>
    <row r="3179" spans="2:16" x14ac:dyDescent="0.2">
      <c r="B3179" s="11"/>
      <c r="C3179" s="11"/>
      <c r="D3179" s="11"/>
      <c r="E3179" s="11"/>
      <c r="F3179" s="11"/>
      <c r="G3179" s="11"/>
      <c r="H3179" s="11"/>
      <c r="I3179" s="11"/>
      <c r="J3179" s="11"/>
      <c r="K3179" s="11"/>
      <c r="L3179" s="11"/>
      <c r="M3179" s="11"/>
      <c r="N3179" s="11"/>
      <c r="O3179" s="11"/>
      <c r="P3179" s="4"/>
    </row>
    <row r="3180" spans="2:16" x14ac:dyDescent="0.2">
      <c r="B3180" s="11"/>
      <c r="C3180" s="11"/>
      <c r="D3180" s="11"/>
      <c r="E3180" s="11"/>
      <c r="F3180" s="11"/>
      <c r="G3180" s="11"/>
      <c r="H3180" s="11"/>
      <c r="I3180" s="11"/>
      <c r="J3180" s="11"/>
      <c r="K3180" s="11"/>
      <c r="L3180" s="11"/>
      <c r="M3180" s="11"/>
      <c r="N3180" s="11"/>
      <c r="O3180" s="11"/>
      <c r="P3180" s="4"/>
    </row>
    <row r="3181" spans="2:16" x14ac:dyDescent="0.2">
      <c r="B3181" s="11"/>
      <c r="C3181" s="11"/>
      <c r="D3181" s="11"/>
      <c r="E3181" s="11"/>
      <c r="F3181" s="11"/>
      <c r="G3181" s="11"/>
      <c r="H3181" s="11"/>
      <c r="I3181" s="11"/>
      <c r="J3181" s="11"/>
      <c r="K3181" s="11"/>
      <c r="L3181" s="11"/>
      <c r="M3181" s="11"/>
      <c r="N3181" s="11"/>
      <c r="O3181" s="11"/>
      <c r="P3181" s="4"/>
    </row>
    <row r="3182" spans="2:16" x14ac:dyDescent="0.2">
      <c r="B3182" s="11"/>
      <c r="C3182" s="11"/>
      <c r="D3182" s="11"/>
      <c r="E3182" s="11"/>
      <c r="F3182" s="11"/>
      <c r="G3182" s="11"/>
      <c r="H3182" s="11"/>
      <c r="I3182" s="11"/>
      <c r="J3182" s="11"/>
      <c r="K3182" s="11"/>
      <c r="L3182" s="11"/>
      <c r="M3182" s="11"/>
      <c r="N3182" s="11"/>
      <c r="O3182" s="11"/>
      <c r="P3182" s="4"/>
    </row>
    <row r="3183" spans="2:16" x14ac:dyDescent="0.2">
      <c r="B3183" s="11"/>
      <c r="C3183" s="11"/>
      <c r="D3183" s="11"/>
      <c r="E3183" s="11"/>
      <c r="F3183" s="11"/>
      <c r="G3183" s="11"/>
      <c r="H3183" s="11"/>
      <c r="I3183" s="11"/>
      <c r="J3183" s="11"/>
      <c r="K3183" s="11"/>
      <c r="L3183" s="11"/>
      <c r="M3183" s="11"/>
      <c r="N3183" s="11"/>
      <c r="O3183" s="11"/>
      <c r="P3183" s="4"/>
    </row>
    <row r="3184" spans="2:16" x14ac:dyDescent="0.2">
      <c r="B3184" s="11"/>
      <c r="C3184" s="11"/>
      <c r="D3184" s="11"/>
      <c r="E3184" s="11"/>
      <c r="F3184" s="11"/>
      <c r="G3184" s="11"/>
      <c r="H3184" s="11"/>
      <c r="I3184" s="11"/>
      <c r="J3184" s="11"/>
      <c r="K3184" s="11"/>
      <c r="L3184" s="11"/>
      <c r="M3184" s="11"/>
      <c r="N3184" s="11"/>
      <c r="O3184" s="11"/>
      <c r="P3184" s="4"/>
    </row>
    <row r="3185" spans="2:16" x14ac:dyDescent="0.2">
      <c r="B3185" s="11"/>
      <c r="C3185" s="11"/>
      <c r="D3185" s="11"/>
      <c r="E3185" s="11"/>
      <c r="F3185" s="11"/>
      <c r="G3185" s="11"/>
      <c r="H3185" s="11"/>
      <c r="I3185" s="11"/>
      <c r="J3185" s="11"/>
      <c r="K3185" s="11"/>
      <c r="L3185" s="11"/>
      <c r="M3185" s="11"/>
      <c r="N3185" s="11"/>
      <c r="O3185" s="11"/>
      <c r="P3185" s="4"/>
    </row>
    <row r="3186" spans="2:16" x14ac:dyDescent="0.2">
      <c r="B3186" s="11"/>
      <c r="C3186" s="11"/>
      <c r="D3186" s="11"/>
      <c r="E3186" s="11"/>
      <c r="F3186" s="11"/>
      <c r="G3186" s="11"/>
      <c r="H3186" s="11"/>
      <c r="I3186" s="11"/>
      <c r="J3186" s="11"/>
      <c r="K3186" s="11"/>
      <c r="L3186" s="11"/>
      <c r="M3186" s="11"/>
      <c r="N3186" s="11"/>
      <c r="O3186" s="11"/>
      <c r="P3186" s="4"/>
    </row>
    <row r="3187" spans="2:16" x14ac:dyDescent="0.2">
      <c r="B3187" s="11"/>
      <c r="C3187" s="11"/>
      <c r="D3187" s="11"/>
      <c r="E3187" s="11"/>
      <c r="F3187" s="11"/>
      <c r="G3187" s="11"/>
      <c r="H3187" s="11"/>
      <c r="I3187" s="11"/>
      <c r="J3187" s="11"/>
      <c r="K3187" s="11"/>
      <c r="L3187" s="11"/>
      <c r="M3187" s="11"/>
      <c r="N3187" s="11"/>
      <c r="O3187" s="11"/>
      <c r="P3187" s="4"/>
    </row>
    <row r="3188" spans="2:16" x14ac:dyDescent="0.2">
      <c r="B3188" s="11"/>
      <c r="C3188" s="11"/>
      <c r="D3188" s="11"/>
      <c r="E3188" s="11"/>
      <c r="F3188" s="11"/>
      <c r="G3188" s="11"/>
      <c r="H3188" s="11"/>
      <c r="I3188" s="11"/>
      <c r="J3188" s="11"/>
      <c r="K3188" s="11"/>
      <c r="L3188" s="11"/>
      <c r="M3188" s="11"/>
      <c r="N3188" s="11"/>
      <c r="O3188" s="11"/>
      <c r="P3188" s="4"/>
    </row>
    <row r="3189" spans="2:16" x14ac:dyDescent="0.2">
      <c r="B3189" s="11"/>
      <c r="C3189" s="11"/>
      <c r="D3189" s="11"/>
      <c r="E3189" s="11"/>
      <c r="F3189" s="11"/>
      <c r="G3189" s="11"/>
      <c r="H3189" s="11"/>
      <c r="I3189" s="11"/>
      <c r="J3189" s="11"/>
      <c r="K3189" s="11"/>
      <c r="L3189" s="11"/>
      <c r="M3189" s="11"/>
      <c r="N3189" s="11"/>
      <c r="O3189" s="11"/>
      <c r="P3189" s="4"/>
    </row>
    <row r="3190" spans="2:16" x14ac:dyDescent="0.2">
      <c r="B3190" s="11"/>
      <c r="C3190" s="11"/>
      <c r="D3190" s="11"/>
      <c r="E3190" s="11"/>
      <c r="F3190" s="11"/>
      <c r="G3190" s="11"/>
      <c r="H3190" s="11"/>
      <c r="I3190" s="11"/>
      <c r="J3190" s="11"/>
      <c r="K3190" s="11"/>
      <c r="L3190" s="11"/>
      <c r="M3190" s="11"/>
      <c r="N3190" s="11"/>
      <c r="O3190" s="11"/>
      <c r="P3190" s="4"/>
    </row>
    <row r="3191" spans="2:16" x14ac:dyDescent="0.2">
      <c r="B3191" s="11"/>
      <c r="C3191" s="11"/>
      <c r="D3191" s="11"/>
      <c r="E3191" s="11"/>
      <c r="F3191" s="11"/>
      <c r="G3191" s="11"/>
      <c r="H3191" s="11"/>
      <c r="I3191" s="11"/>
      <c r="J3191" s="11"/>
      <c r="K3191" s="11"/>
      <c r="L3191" s="11"/>
      <c r="M3191" s="11"/>
      <c r="N3191" s="11"/>
      <c r="O3191" s="11"/>
      <c r="P3191" s="4"/>
    </row>
    <row r="3192" spans="2:16" x14ac:dyDescent="0.2">
      <c r="B3192" s="11"/>
      <c r="C3192" s="11"/>
      <c r="D3192" s="11"/>
      <c r="E3192" s="11"/>
      <c r="F3192" s="11"/>
      <c r="G3192" s="11"/>
      <c r="H3192" s="11"/>
      <c r="I3192" s="11"/>
      <c r="J3192" s="11"/>
      <c r="K3192" s="11"/>
      <c r="L3192" s="11"/>
      <c r="M3192" s="11"/>
      <c r="N3192" s="11"/>
      <c r="O3192" s="11"/>
      <c r="P3192" s="4"/>
    </row>
    <row r="3193" spans="2:16" x14ac:dyDescent="0.2">
      <c r="B3193" s="11"/>
      <c r="C3193" s="11"/>
      <c r="D3193" s="11"/>
      <c r="E3193" s="11"/>
      <c r="F3193" s="11"/>
      <c r="G3193" s="11"/>
      <c r="H3193" s="11"/>
      <c r="I3193" s="11"/>
      <c r="J3193" s="11"/>
      <c r="K3193" s="11"/>
      <c r="L3193" s="11"/>
      <c r="M3193" s="11"/>
      <c r="N3193" s="11"/>
      <c r="O3193" s="11"/>
      <c r="P3193" s="4"/>
    </row>
    <row r="3194" spans="2:16" x14ac:dyDescent="0.2">
      <c r="B3194" s="11"/>
      <c r="C3194" s="11"/>
      <c r="D3194" s="11"/>
      <c r="E3194" s="11"/>
      <c r="F3194" s="11"/>
      <c r="G3194" s="11"/>
      <c r="H3194" s="11"/>
      <c r="I3194" s="11"/>
      <c r="J3194" s="11"/>
      <c r="K3194" s="11"/>
      <c r="L3194" s="11"/>
      <c r="M3194" s="11"/>
      <c r="N3194" s="11"/>
      <c r="O3194" s="11"/>
      <c r="P3194" s="4"/>
    </row>
    <row r="3195" spans="2:16" x14ac:dyDescent="0.2">
      <c r="B3195" s="11"/>
      <c r="C3195" s="11"/>
      <c r="D3195" s="11"/>
      <c r="E3195" s="11"/>
      <c r="F3195" s="11"/>
      <c r="G3195" s="11"/>
      <c r="H3195" s="11"/>
      <c r="I3195" s="11"/>
      <c r="J3195" s="11"/>
      <c r="K3195" s="11"/>
      <c r="L3195" s="11"/>
      <c r="M3195" s="11"/>
      <c r="N3195" s="11"/>
      <c r="O3195" s="11"/>
      <c r="P3195" s="4"/>
    </row>
    <row r="3196" spans="2:16" x14ac:dyDescent="0.2">
      <c r="B3196" s="11"/>
      <c r="C3196" s="11"/>
      <c r="D3196" s="11"/>
      <c r="E3196" s="11"/>
      <c r="F3196" s="11"/>
      <c r="G3196" s="11"/>
      <c r="H3196" s="11"/>
      <c r="I3196" s="11"/>
      <c r="J3196" s="11"/>
      <c r="K3196" s="11"/>
      <c r="L3196" s="11"/>
      <c r="M3196" s="11"/>
      <c r="N3196" s="11"/>
      <c r="O3196" s="11"/>
      <c r="P3196" s="4"/>
    </row>
    <row r="3197" spans="2:16" x14ac:dyDescent="0.2">
      <c r="B3197" s="11"/>
      <c r="C3197" s="11"/>
      <c r="D3197" s="11"/>
      <c r="E3197" s="11"/>
      <c r="F3197" s="11"/>
      <c r="G3197" s="11"/>
      <c r="H3197" s="11"/>
      <c r="I3197" s="11"/>
      <c r="J3197" s="11"/>
      <c r="K3197" s="11"/>
      <c r="L3197" s="11"/>
      <c r="M3197" s="11"/>
      <c r="N3197" s="11"/>
      <c r="O3197" s="11"/>
      <c r="P3197" s="4"/>
    </row>
    <row r="3198" spans="2:16" x14ac:dyDescent="0.2">
      <c r="B3198" s="11"/>
      <c r="C3198" s="11"/>
      <c r="D3198" s="11"/>
      <c r="E3198" s="11"/>
      <c r="F3198" s="11"/>
      <c r="G3198" s="11"/>
      <c r="H3198" s="11"/>
      <c r="I3198" s="11"/>
      <c r="J3198" s="11"/>
      <c r="K3198" s="11"/>
      <c r="L3198" s="11"/>
      <c r="M3198" s="11"/>
      <c r="N3198" s="11"/>
      <c r="O3198" s="11"/>
      <c r="P3198" s="4"/>
    </row>
    <row r="3199" spans="2:16" x14ac:dyDescent="0.2">
      <c r="B3199" s="11"/>
      <c r="C3199" s="11"/>
      <c r="D3199" s="11"/>
      <c r="E3199" s="11"/>
      <c r="F3199" s="11"/>
      <c r="G3199" s="11"/>
      <c r="H3199" s="11"/>
      <c r="I3199" s="11"/>
      <c r="J3199" s="11"/>
      <c r="K3199" s="11"/>
      <c r="L3199" s="11"/>
      <c r="M3199" s="11"/>
      <c r="N3199" s="11"/>
      <c r="O3199" s="11"/>
      <c r="P3199" s="4"/>
    </row>
    <row r="3200" spans="2:16" x14ac:dyDescent="0.2">
      <c r="B3200" s="11"/>
      <c r="C3200" s="11"/>
      <c r="D3200" s="11"/>
      <c r="E3200" s="11"/>
      <c r="F3200" s="11"/>
      <c r="G3200" s="11"/>
      <c r="H3200" s="11"/>
      <c r="I3200" s="11"/>
      <c r="J3200" s="11"/>
      <c r="K3200" s="11"/>
      <c r="L3200" s="11"/>
      <c r="M3200" s="11"/>
      <c r="N3200" s="11"/>
      <c r="O3200" s="11"/>
      <c r="P3200" s="4"/>
    </row>
    <row r="3201" spans="2:16" x14ac:dyDescent="0.2">
      <c r="B3201" s="11"/>
      <c r="C3201" s="11"/>
      <c r="D3201" s="11"/>
      <c r="E3201" s="11"/>
      <c r="F3201" s="11"/>
      <c r="G3201" s="11"/>
      <c r="H3201" s="11"/>
      <c r="I3201" s="11"/>
      <c r="J3201" s="11"/>
      <c r="K3201" s="11"/>
      <c r="L3201" s="11"/>
      <c r="M3201" s="11"/>
      <c r="N3201" s="11"/>
      <c r="O3201" s="11"/>
      <c r="P3201" s="4"/>
    </row>
    <row r="3202" spans="2:16" x14ac:dyDescent="0.2">
      <c r="B3202" s="11"/>
      <c r="C3202" s="11"/>
      <c r="D3202" s="11"/>
      <c r="E3202" s="11"/>
      <c r="F3202" s="11"/>
      <c r="G3202" s="11"/>
      <c r="H3202" s="11"/>
      <c r="I3202" s="11"/>
      <c r="J3202" s="11"/>
      <c r="K3202" s="11"/>
      <c r="L3202" s="11"/>
      <c r="M3202" s="11"/>
      <c r="N3202" s="11"/>
      <c r="O3202" s="11"/>
      <c r="P3202" s="4"/>
    </row>
    <row r="3203" spans="2:16" x14ac:dyDescent="0.2">
      <c r="B3203" s="11"/>
      <c r="C3203" s="11"/>
      <c r="D3203" s="11"/>
      <c r="E3203" s="11"/>
      <c r="F3203" s="11"/>
      <c r="G3203" s="11"/>
      <c r="H3203" s="11"/>
      <c r="I3203" s="11"/>
      <c r="J3203" s="11"/>
      <c r="K3203" s="11"/>
      <c r="L3203" s="11"/>
      <c r="M3203" s="11"/>
      <c r="N3203" s="11"/>
      <c r="O3203" s="11"/>
      <c r="P3203" s="4"/>
    </row>
    <row r="3204" spans="2:16" x14ac:dyDescent="0.2">
      <c r="B3204" s="11"/>
      <c r="C3204" s="11"/>
      <c r="D3204" s="11"/>
      <c r="E3204" s="11"/>
      <c r="F3204" s="11"/>
      <c r="G3204" s="11"/>
      <c r="H3204" s="11"/>
      <c r="I3204" s="11"/>
      <c r="J3204" s="11"/>
      <c r="K3204" s="11"/>
      <c r="L3204" s="11"/>
      <c r="M3204" s="11"/>
      <c r="N3204" s="11"/>
      <c r="O3204" s="11"/>
      <c r="P3204" s="4"/>
    </row>
    <row r="3205" spans="2:16" x14ac:dyDescent="0.2">
      <c r="B3205" s="11"/>
      <c r="C3205" s="11"/>
      <c r="D3205" s="11"/>
      <c r="E3205" s="11"/>
      <c r="F3205" s="11"/>
      <c r="G3205" s="11"/>
      <c r="H3205" s="11"/>
      <c r="I3205" s="11"/>
      <c r="J3205" s="11"/>
      <c r="K3205" s="11"/>
      <c r="L3205" s="11"/>
      <c r="M3205" s="11"/>
      <c r="N3205" s="11"/>
      <c r="O3205" s="11"/>
      <c r="P3205" s="4"/>
    </row>
    <row r="3206" spans="2:16" x14ac:dyDescent="0.2">
      <c r="B3206" s="11"/>
      <c r="C3206" s="11"/>
      <c r="D3206" s="11"/>
      <c r="E3206" s="11"/>
      <c r="F3206" s="11"/>
      <c r="G3206" s="11"/>
      <c r="H3206" s="11"/>
      <c r="I3206" s="11"/>
      <c r="J3206" s="11"/>
      <c r="K3206" s="11"/>
      <c r="L3206" s="11"/>
      <c r="M3206" s="11"/>
      <c r="N3206" s="11"/>
      <c r="O3206" s="11"/>
      <c r="P3206" s="4"/>
    </row>
    <row r="3207" spans="2:16" x14ac:dyDescent="0.2">
      <c r="B3207" s="11"/>
      <c r="C3207" s="11"/>
      <c r="D3207" s="11"/>
      <c r="E3207" s="11"/>
      <c r="F3207" s="11"/>
      <c r="G3207" s="11"/>
      <c r="H3207" s="11"/>
      <c r="I3207" s="11"/>
      <c r="J3207" s="11"/>
      <c r="K3207" s="11"/>
      <c r="L3207" s="11"/>
      <c r="M3207" s="11"/>
      <c r="N3207" s="11"/>
      <c r="O3207" s="11"/>
      <c r="P3207" s="4"/>
    </row>
    <row r="3208" spans="2:16" x14ac:dyDescent="0.2">
      <c r="B3208" s="11"/>
      <c r="C3208" s="11"/>
      <c r="D3208" s="11"/>
      <c r="E3208" s="11"/>
      <c r="F3208" s="11"/>
      <c r="G3208" s="11"/>
      <c r="H3208" s="11"/>
      <c r="I3208" s="11"/>
      <c r="J3208" s="11"/>
      <c r="K3208" s="11"/>
      <c r="L3208" s="11"/>
      <c r="M3208" s="11"/>
      <c r="N3208" s="11"/>
      <c r="O3208" s="11"/>
      <c r="P3208" s="4"/>
    </row>
    <row r="3209" spans="2:16" x14ac:dyDescent="0.2">
      <c r="B3209" s="11"/>
      <c r="C3209" s="11"/>
      <c r="D3209" s="11"/>
      <c r="E3209" s="11"/>
      <c r="F3209" s="11"/>
      <c r="G3209" s="11"/>
      <c r="H3209" s="11"/>
      <c r="I3209" s="11"/>
      <c r="J3209" s="11"/>
      <c r="K3209" s="11"/>
      <c r="L3209" s="11"/>
      <c r="M3209" s="11"/>
      <c r="N3209" s="11"/>
      <c r="O3209" s="11"/>
      <c r="P3209" s="4"/>
    </row>
    <row r="3210" spans="2:16" x14ac:dyDescent="0.2">
      <c r="B3210" s="11"/>
      <c r="C3210" s="11"/>
      <c r="D3210" s="11"/>
      <c r="E3210" s="11"/>
      <c r="F3210" s="11"/>
      <c r="G3210" s="11"/>
      <c r="H3210" s="11"/>
      <c r="I3210" s="11"/>
      <c r="J3210" s="11"/>
      <c r="K3210" s="11"/>
      <c r="L3210" s="11"/>
      <c r="M3210" s="11"/>
      <c r="N3210" s="11"/>
      <c r="O3210" s="11"/>
      <c r="P3210" s="4"/>
    </row>
    <row r="3211" spans="2:16" x14ac:dyDescent="0.2">
      <c r="B3211" s="11"/>
      <c r="C3211" s="11"/>
      <c r="D3211" s="11"/>
      <c r="E3211" s="11"/>
      <c r="F3211" s="11"/>
      <c r="G3211" s="11"/>
      <c r="H3211" s="11"/>
      <c r="I3211" s="11"/>
      <c r="J3211" s="11"/>
      <c r="K3211" s="11"/>
      <c r="L3211" s="11"/>
      <c r="M3211" s="11"/>
      <c r="N3211" s="11"/>
      <c r="O3211" s="11"/>
      <c r="P3211" s="4"/>
    </row>
    <row r="3212" spans="2:16" x14ac:dyDescent="0.2">
      <c r="B3212" s="11"/>
      <c r="C3212" s="11"/>
      <c r="D3212" s="11"/>
      <c r="E3212" s="11"/>
      <c r="F3212" s="11"/>
      <c r="G3212" s="11"/>
      <c r="H3212" s="11"/>
      <c r="I3212" s="11"/>
      <c r="J3212" s="11"/>
      <c r="K3212" s="11"/>
      <c r="L3212" s="11"/>
      <c r="M3212" s="11"/>
      <c r="N3212" s="11"/>
      <c r="O3212" s="11"/>
      <c r="P3212" s="4"/>
    </row>
    <row r="3213" spans="2:16" x14ac:dyDescent="0.2">
      <c r="B3213" s="11"/>
      <c r="C3213" s="11"/>
      <c r="D3213" s="11"/>
      <c r="E3213" s="11"/>
      <c r="F3213" s="11"/>
      <c r="G3213" s="11"/>
      <c r="H3213" s="11"/>
      <c r="I3213" s="11"/>
      <c r="J3213" s="11"/>
      <c r="K3213" s="11"/>
      <c r="L3213" s="11"/>
      <c r="M3213" s="11"/>
      <c r="N3213" s="11"/>
      <c r="O3213" s="11"/>
      <c r="P3213" s="4"/>
    </row>
    <row r="3214" spans="2:16" x14ac:dyDescent="0.2">
      <c r="B3214" s="11"/>
      <c r="C3214" s="11"/>
      <c r="D3214" s="11"/>
      <c r="E3214" s="11"/>
      <c r="F3214" s="11"/>
      <c r="G3214" s="11"/>
      <c r="H3214" s="11"/>
      <c r="I3214" s="11"/>
      <c r="J3214" s="11"/>
      <c r="K3214" s="11"/>
      <c r="L3214" s="11"/>
      <c r="M3214" s="11"/>
      <c r="N3214" s="11"/>
      <c r="O3214" s="11"/>
      <c r="P3214" s="4"/>
    </row>
    <row r="3215" spans="2:16" x14ac:dyDescent="0.2">
      <c r="B3215" s="11"/>
      <c r="C3215" s="11"/>
      <c r="D3215" s="11"/>
      <c r="E3215" s="11"/>
      <c r="F3215" s="11"/>
      <c r="G3215" s="11"/>
      <c r="H3215" s="11"/>
      <c r="I3215" s="11"/>
      <c r="J3215" s="11"/>
      <c r="K3215" s="11"/>
      <c r="L3215" s="11"/>
      <c r="M3215" s="11"/>
      <c r="N3215" s="11"/>
      <c r="O3215" s="11"/>
      <c r="P3215" s="4"/>
    </row>
    <row r="3216" spans="2:16" x14ac:dyDescent="0.2">
      <c r="B3216" s="11"/>
      <c r="C3216" s="11"/>
      <c r="D3216" s="11"/>
      <c r="E3216" s="11"/>
      <c r="F3216" s="11"/>
      <c r="G3216" s="11"/>
      <c r="H3216" s="11"/>
      <c r="I3216" s="11"/>
      <c r="J3216" s="11"/>
      <c r="K3216" s="11"/>
      <c r="L3216" s="11"/>
      <c r="M3216" s="11"/>
      <c r="N3216" s="11"/>
      <c r="O3216" s="11"/>
      <c r="P3216" s="4"/>
    </row>
    <row r="3217" spans="2:16" x14ac:dyDescent="0.2">
      <c r="B3217" s="11"/>
      <c r="C3217" s="11"/>
      <c r="D3217" s="11"/>
      <c r="E3217" s="11"/>
      <c r="F3217" s="11"/>
      <c r="G3217" s="11"/>
      <c r="H3217" s="11"/>
      <c r="I3217" s="11"/>
      <c r="J3217" s="11"/>
      <c r="K3217" s="11"/>
      <c r="L3217" s="11"/>
      <c r="M3217" s="11"/>
      <c r="N3217" s="11"/>
      <c r="O3217" s="11"/>
      <c r="P3217" s="4"/>
    </row>
    <row r="3218" spans="2:16" x14ac:dyDescent="0.2">
      <c r="B3218" s="11"/>
      <c r="C3218" s="11"/>
      <c r="D3218" s="11"/>
      <c r="E3218" s="11"/>
      <c r="F3218" s="11"/>
      <c r="G3218" s="11"/>
      <c r="H3218" s="11"/>
      <c r="I3218" s="11"/>
      <c r="J3218" s="11"/>
      <c r="K3218" s="11"/>
      <c r="L3218" s="11"/>
      <c r="M3218" s="11"/>
      <c r="N3218" s="11"/>
      <c r="O3218" s="11"/>
      <c r="P3218" s="4"/>
    </row>
    <row r="3219" spans="2:16" x14ac:dyDescent="0.2">
      <c r="B3219" s="11"/>
      <c r="C3219" s="11"/>
      <c r="D3219" s="11"/>
      <c r="E3219" s="11"/>
      <c r="F3219" s="11"/>
      <c r="G3219" s="11"/>
      <c r="H3219" s="11"/>
      <c r="I3219" s="11"/>
      <c r="J3219" s="11"/>
      <c r="K3219" s="11"/>
      <c r="L3219" s="11"/>
      <c r="M3219" s="11"/>
      <c r="N3219" s="11"/>
      <c r="O3219" s="11"/>
      <c r="P3219" s="4"/>
    </row>
    <row r="3220" spans="2:16" x14ac:dyDescent="0.2">
      <c r="B3220" s="11"/>
      <c r="C3220" s="11"/>
      <c r="D3220" s="11"/>
      <c r="E3220" s="11"/>
      <c r="F3220" s="11"/>
      <c r="G3220" s="11"/>
      <c r="H3220" s="11"/>
      <c r="I3220" s="11"/>
      <c r="J3220" s="11"/>
      <c r="K3220" s="11"/>
      <c r="L3220" s="11"/>
      <c r="M3220" s="11"/>
      <c r="N3220" s="11"/>
      <c r="O3220" s="11"/>
      <c r="P3220" s="4"/>
    </row>
    <row r="3221" spans="2:16" x14ac:dyDescent="0.2">
      <c r="B3221" s="11"/>
      <c r="C3221" s="11"/>
      <c r="D3221" s="11"/>
      <c r="E3221" s="11"/>
      <c r="F3221" s="11"/>
      <c r="G3221" s="11"/>
      <c r="H3221" s="11"/>
      <c r="I3221" s="11"/>
      <c r="J3221" s="11"/>
      <c r="K3221" s="11"/>
      <c r="L3221" s="11"/>
      <c r="M3221" s="11"/>
      <c r="N3221" s="11"/>
      <c r="O3221" s="11"/>
      <c r="P3221" s="4"/>
    </row>
    <row r="3222" spans="2:16" x14ac:dyDescent="0.2">
      <c r="B3222" s="11"/>
      <c r="C3222" s="11"/>
      <c r="D3222" s="11"/>
      <c r="E3222" s="11"/>
      <c r="F3222" s="11"/>
      <c r="G3222" s="11"/>
      <c r="H3222" s="11"/>
      <c r="I3222" s="11"/>
      <c r="J3222" s="11"/>
      <c r="K3222" s="11"/>
      <c r="L3222" s="11"/>
      <c r="M3222" s="11"/>
      <c r="N3222" s="11"/>
      <c r="O3222" s="11"/>
      <c r="P3222" s="4"/>
    </row>
    <row r="3223" spans="2:16" x14ac:dyDescent="0.2">
      <c r="B3223" s="11"/>
      <c r="C3223" s="11"/>
      <c r="D3223" s="11"/>
      <c r="E3223" s="11"/>
      <c r="F3223" s="11"/>
      <c r="G3223" s="11"/>
      <c r="H3223" s="11"/>
      <c r="I3223" s="11"/>
      <c r="J3223" s="11"/>
      <c r="K3223" s="11"/>
      <c r="L3223" s="11"/>
      <c r="M3223" s="11"/>
      <c r="N3223" s="11"/>
      <c r="O3223" s="11"/>
      <c r="P3223" s="4"/>
    </row>
    <row r="3224" spans="2:16" x14ac:dyDescent="0.2">
      <c r="B3224" s="11"/>
      <c r="C3224" s="11"/>
      <c r="D3224" s="11"/>
      <c r="E3224" s="11"/>
      <c r="F3224" s="11"/>
      <c r="G3224" s="11"/>
      <c r="H3224" s="11"/>
      <c r="I3224" s="11"/>
      <c r="J3224" s="11"/>
      <c r="K3224" s="11"/>
      <c r="L3224" s="11"/>
      <c r="M3224" s="11"/>
      <c r="N3224" s="11"/>
      <c r="O3224" s="11"/>
      <c r="P3224" s="4"/>
    </row>
    <row r="3225" spans="2:16" x14ac:dyDescent="0.2">
      <c r="B3225" s="11"/>
      <c r="C3225" s="11"/>
      <c r="D3225" s="11"/>
      <c r="E3225" s="11"/>
      <c r="F3225" s="11"/>
      <c r="G3225" s="11"/>
      <c r="H3225" s="11"/>
      <c r="I3225" s="11"/>
      <c r="J3225" s="11"/>
      <c r="K3225" s="11"/>
      <c r="L3225" s="11"/>
      <c r="M3225" s="11"/>
      <c r="N3225" s="11"/>
      <c r="O3225" s="11"/>
      <c r="P3225" s="4"/>
    </row>
    <row r="3226" spans="2:16" x14ac:dyDescent="0.2">
      <c r="B3226" s="11"/>
      <c r="C3226" s="11"/>
      <c r="D3226" s="11"/>
      <c r="E3226" s="11"/>
      <c r="F3226" s="11"/>
      <c r="G3226" s="11"/>
      <c r="H3226" s="11"/>
      <c r="I3226" s="11"/>
      <c r="J3226" s="11"/>
      <c r="K3226" s="11"/>
      <c r="L3226" s="11"/>
      <c r="M3226" s="11"/>
      <c r="N3226" s="11"/>
      <c r="O3226" s="11"/>
      <c r="P3226" s="4"/>
    </row>
    <row r="3227" spans="2:16" x14ac:dyDescent="0.2">
      <c r="B3227" s="11"/>
      <c r="C3227" s="11"/>
      <c r="D3227" s="11"/>
      <c r="E3227" s="11"/>
      <c r="F3227" s="11"/>
      <c r="G3227" s="11"/>
      <c r="H3227" s="11"/>
      <c r="I3227" s="11"/>
      <c r="J3227" s="11"/>
      <c r="K3227" s="11"/>
      <c r="L3227" s="11"/>
      <c r="M3227" s="11"/>
      <c r="N3227" s="11"/>
      <c r="O3227" s="11"/>
      <c r="P3227" s="4"/>
    </row>
    <row r="3228" spans="2:16" x14ac:dyDescent="0.2">
      <c r="B3228" s="11"/>
      <c r="C3228" s="11"/>
      <c r="D3228" s="11"/>
      <c r="E3228" s="11"/>
      <c r="F3228" s="11"/>
      <c r="G3228" s="11"/>
      <c r="H3228" s="11"/>
      <c r="I3228" s="11"/>
      <c r="J3228" s="11"/>
      <c r="K3228" s="11"/>
      <c r="L3228" s="11"/>
      <c r="M3228" s="11"/>
      <c r="N3228" s="11"/>
      <c r="O3228" s="11"/>
      <c r="P3228" s="4"/>
    </row>
    <row r="3229" spans="2:16" x14ac:dyDescent="0.2">
      <c r="B3229" s="11"/>
      <c r="C3229" s="11"/>
      <c r="D3229" s="11"/>
      <c r="E3229" s="11"/>
      <c r="F3229" s="11"/>
      <c r="G3229" s="11"/>
      <c r="H3229" s="11"/>
      <c r="I3229" s="11"/>
      <c r="J3229" s="11"/>
      <c r="K3229" s="11"/>
      <c r="L3229" s="11"/>
      <c r="M3229" s="11"/>
      <c r="N3229" s="11"/>
      <c r="O3229" s="11"/>
      <c r="P3229" s="4"/>
    </row>
    <row r="3230" spans="2:16" x14ac:dyDescent="0.2">
      <c r="B3230" s="11"/>
      <c r="C3230" s="11"/>
      <c r="D3230" s="11"/>
      <c r="E3230" s="11"/>
      <c r="F3230" s="11"/>
      <c r="G3230" s="11"/>
      <c r="H3230" s="11"/>
      <c r="I3230" s="11"/>
      <c r="J3230" s="11"/>
      <c r="K3230" s="11"/>
      <c r="L3230" s="11"/>
      <c r="M3230" s="11"/>
      <c r="N3230" s="11"/>
      <c r="O3230" s="11"/>
      <c r="P3230" s="4"/>
    </row>
    <row r="3231" spans="2:16" x14ac:dyDescent="0.2">
      <c r="B3231" s="11"/>
      <c r="C3231" s="11"/>
      <c r="D3231" s="11"/>
      <c r="E3231" s="11"/>
      <c r="F3231" s="11"/>
      <c r="G3231" s="11"/>
      <c r="H3231" s="11"/>
      <c r="I3231" s="11"/>
      <c r="J3231" s="11"/>
      <c r="K3231" s="11"/>
      <c r="L3231" s="11"/>
      <c r="M3231" s="11"/>
      <c r="N3231" s="11"/>
      <c r="O3231" s="11"/>
      <c r="P3231" s="4"/>
    </row>
    <row r="3232" spans="2:16" x14ac:dyDescent="0.2">
      <c r="B3232" s="11"/>
      <c r="C3232" s="11"/>
      <c r="D3232" s="11"/>
      <c r="E3232" s="11"/>
      <c r="F3232" s="11"/>
      <c r="G3232" s="11"/>
      <c r="H3232" s="11"/>
      <c r="I3232" s="11"/>
      <c r="J3232" s="11"/>
      <c r="K3232" s="11"/>
      <c r="L3232" s="11"/>
      <c r="M3232" s="11"/>
      <c r="N3232" s="11"/>
      <c r="O3232" s="11"/>
      <c r="P3232" s="4"/>
    </row>
    <row r="3233" spans="2:16" x14ac:dyDescent="0.2">
      <c r="B3233" s="11"/>
      <c r="C3233" s="11"/>
      <c r="D3233" s="11"/>
      <c r="E3233" s="11"/>
      <c r="F3233" s="11"/>
      <c r="G3233" s="11"/>
      <c r="H3233" s="11"/>
      <c r="I3233" s="11"/>
      <c r="J3233" s="11"/>
      <c r="K3233" s="11"/>
      <c r="L3233" s="11"/>
      <c r="M3233" s="11"/>
      <c r="N3233" s="11"/>
      <c r="O3233" s="11"/>
      <c r="P3233" s="4"/>
    </row>
    <row r="3234" spans="2:16" x14ac:dyDescent="0.2">
      <c r="B3234" s="11"/>
      <c r="C3234" s="11"/>
      <c r="D3234" s="11"/>
      <c r="E3234" s="11"/>
      <c r="F3234" s="11"/>
      <c r="G3234" s="11"/>
      <c r="H3234" s="11"/>
      <c r="I3234" s="11"/>
      <c r="J3234" s="11"/>
      <c r="K3234" s="11"/>
      <c r="L3234" s="11"/>
      <c r="M3234" s="11"/>
      <c r="N3234" s="11"/>
      <c r="O3234" s="11"/>
      <c r="P3234" s="4"/>
    </row>
    <row r="3235" spans="2:16" x14ac:dyDescent="0.2">
      <c r="B3235" s="11"/>
      <c r="C3235" s="11"/>
      <c r="D3235" s="11"/>
      <c r="E3235" s="11"/>
      <c r="F3235" s="11"/>
      <c r="G3235" s="11"/>
      <c r="H3235" s="11"/>
      <c r="I3235" s="11"/>
      <c r="J3235" s="11"/>
      <c r="K3235" s="11"/>
      <c r="L3235" s="11"/>
      <c r="M3235" s="11"/>
      <c r="N3235" s="11"/>
      <c r="O3235" s="11"/>
      <c r="P3235" s="4"/>
    </row>
    <row r="3236" spans="2:16" x14ac:dyDescent="0.2">
      <c r="B3236" s="11"/>
      <c r="C3236" s="11"/>
      <c r="D3236" s="11"/>
      <c r="E3236" s="11"/>
      <c r="F3236" s="11"/>
      <c r="G3236" s="11"/>
      <c r="H3236" s="11"/>
      <c r="I3236" s="11"/>
      <c r="J3236" s="11"/>
      <c r="K3236" s="11"/>
      <c r="L3236" s="11"/>
      <c r="M3236" s="11"/>
      <c r="N3236" s="11"/>
      <c r="O3236" s="11"/>
      <c r="P3236" s="4"/>
    </row>
    <row r="3237" spans="2:16" x14ac:dyDescent="0.2">
      <c r="B3237" s="11"/>
      <c r="C3237" s="11"/>
      <c r="D3237" s="11"/>
      <c r="E3237" s="11"/>
      <c r="F3237" s="11"/>
      <c r="G3237" s="11"/>
      <c r="H3237" s="11"/>
      <c r="I3237" s="11"/>
      <c r="J3237" s="11"/>
      <c r="K3237" s="11"/>
      <c r="L3237" s="11"/>
      <c r="M3237" s="11"/>
      <c r="N3237" s="11"/>
      <c r="O3237" s="11"/>
      <c r="P3237" s="4"/>
    </row>
    <row r="3238" spans="2:16" x14ac:dyDescent="0.2">
      <c r="B3238" s="11"/>
      <c r="C3238" s="11"/>
      <c r="D3238" s="11"/>
      <c r="E3238" s="11"/>
      <c r="F3238" s="11"/>
      <c r="G3238" s="11"/>
      <c r="H3238" s="11"/>
      <c r="I3238" s="11"/>
      <c r="J3238" s="11"/>
      <c r="K3238" s="11"/>
      <c r="L3238" s="11"/>
      <c r="M3238" s="11"/>
      <c r="N3238" s="11"/>
      <c r="O3238" s="11"/>
      <c r="P3238" s="4"/>
    </row>
    <row r="3239" spans="2:16" x14ac:dyDescent="0.2">
      <c r="B3239" s="11"/>
      <c r="C3239" s="11"/>
      <c r="D3239" s="11"/>
      <c r="E3239" s="11"/>
      <c r="F3239" s="11"/>
      <c r="G3239" s="11"/>
      <c r="H3239" s="11"/>
      <c r="I3239" s="11"/>
      <c r="J3239" s="11"/>
      <c r="K3239" s="11"/>
      <c r="L3239" s="11"/>
      <c r="M3239" s="11"/>
      <c r="N3239" s="11"/>
      <c r="O3239" s="11"/>
      <c r="P3239" s="4"/>
    </row>
    <row r="3240" spans="2:16" x14ac:dyDescent="0.2">
      <c r="B3240" s="11"/>
      <c r="C3240" s="11"/>
      <c r="D3240" s="11"/>
      <c r="E3240" s="11"/>
      <c r="F3240" s="11"/>
      <c r="G3240" s="11"/>
      <c r="H3240" s="11"/>
      <c r="I3240" s="11"/>
      <c r="J3240" s="11"/>
      <c r="K3240" s="11"/>
      <c r="L3240" s="11"/>
      <c r="M3240" s="11"/>
      <c r="N3240" s="11"/>
      <c r="O3240" s="11"/>
      <c r="P3240" s="4"/>
    </row>
    <row r="3241" spans="2:16" x14ac:dyDescent="0.2">
      <c r="B3241" s="11"/>
      <c r="C3241" s="11"/>
      <c r="D3241" s="11"/>
      <c r="E3241" s="11"/>
      <c r="F3241" s="11"/>
      <c r="G3241" s="11"/>
      <c r="H3241" s="11"/>
      <c r="I3241" s="11"/>
      <c r="J3241" s="11"/>
      <c r="K3241" s="11"/>
      <c r="L3241" s="11"/>
      <c r="M3241" s="11"/>
      <c r="N3241" s="11"/>
      <c r="O3241" s="11"/>
      <c r="P3241" s="4"/>
    </row>
    <row r="3242" spans="2:16" x14ac:dyDescent="0.2">
      <c r="B3242" s="11"/>
      <c r="C3242" s="11"/>
      <c r="D3242" s="11"/>
      <c r="E3242" s="11"/>
      <c r="F3242" s="11"/>
      <c r="G3242" s="11"/>
      <c r="H3242" s="11"/>
      <c r="I3242" s="11"/>
      <c r="J3242" s="11"/>
      <c r="K3242" s="11"/>
      <c r="L3242" s="11"/>
      <c r="M3242" s="11"/>
      <c r="N3242" s="11"/>
      <c r="O3242" s="11"/>
      <c r="P3242" s="4"/>
    </row>
    <row r="3243" spans="2:16" x14ac:dyDescent="0.2">
      <c r="B3243" s="11"/>
      <c r="C3243" s="11"/>
      <c r="D3243" s="11"/>
      <c r="E3243" s="11"/>
      <c r="F3243" s="11"/>
      <c r="G3243" s="11"/>
      <c r="H3243" s="11"/>
      <c r="I3243" s="11"/>
      <c r="J3243" s="11"/>
      <c r="K3243" s="11"/>
      <c r="L3243" s="11"/>
      <c r="M3243" s="11"/>
      <c r="N3243" s="11"/>
      <c r="O3243" s="11"/>
      <c r="P3243" s="4"/>
    </row>
    <row r="3244" spans="2:16" x14ac:dyDescent="0.2">
      <c r="B3244" s="11"/>
      <c r="C3244" s="11"/>
      <c r="D3244" s="11"/>
      <c r="E3244" s="11"/>
      <c r="F3244" s="11"/>
      <c r="G3244" s="11"/>
      <c r="H3244" s="11"/>
      <c r="I3244" s="11"/>
      <c r="J3244" s="11"/>
      <c r="K3244" s="11"/>
      <c r="L3244" s="11"/>
      <c r="M3244" s="11"/>
      <c r="N3244" s="11"/>
      <c r="O3244" s="11"/>
      <c r="P3244" s="4"/>
    </row>
    <row r="3245" spans="2:16" x14ac:dyDescent="0.2">
      <c r="B3245" s="11"/>
      <c r="C3245" s="11"/>
      <c r="D3245" s="11"/>
      <c r="E3245" s="11"/>
      <c r="F3245" s="11"/>
      <c r="G3245" s="11"/>
      <c r="H3245" s="11"/>
      <c r="I3245" s="11"/>
      <c r="J3245" s="11"/>
      <c r="K3245" s="11"/>
      <c r="L3245" s="11"/>
      <c r="M3245" s="11"/>
      <c r="N3245" s="11"/>
      <c r="O3245" s="11"/>
      <c r="P3245" s="4"/>
    </row>
    <row r="3246" spans="2:16" x14ac:dyDescent="0.2">
      <c r="B3246" s="11"/>
      <c r="C3246" s="11"/>
      <c r="D3246" s="11"/>
      <c r="E3246" s="11"/>
      <c r="F3246" s="11"/>
      <c r="G3246" s="11"/>
      <c r="H3246" s="11"/>
      <c r="I3246" s="11"/>
      <c r="J3246" s="11"/>
      <c r="K3246" s="11"/>
      <c r="L3246" s="11"/>
      <c r="M3246" s="11"/>
      <c r="N3246" s="11"/>
      <c r="O3246" s="11"/>
      <c r="P3246" s="4"/>
    </row>
    <row r="3247" spans="2:16" x14ac:dyDescent="0.2">
      <c r="B3247" s="11"/>
      <c r="C3247" s="11"/>
      <c r="D3247" s="11"/>
      <c r="E3247" s="11"/>
      <c r="F3247" s="11"/>
      <c r="G3247" s="11"/>
      <c r="H3247" s="11"/>
      <c r="I3247" s="11"/>
      <c r="J3247" s="11"/>
      <c r="K3247" s="11"/>
      <c r="L3247" s="11"/>
      <c r="M3247" s="11"/>
      <c r="N3247" s="11"/>
      <c r="O3247" s="11"/>
      <c r="P3247" s="4"/>
    </row>
    <row r="3248" spans="2:16" x14ac:dyDescent="0.2">
      <c r="B3248" s="11"/>
      <c r="C3248" s="11"/>
      <c r="D3248" s="11"/>
      <c r="E3248" s="11"/>
      <c r="F3248" s="11"/>
      <c r="G3248" s="11"/>
      <c r="H3248" s="11"/>
      <c r="I3248" s="11"/>
      <c r="J3248" s="11"/>
      <c r="K3248" s="11"/>
      <c r="L3248" s="11"/>
      <c r="M3248" s="11"/>
      <c r="N3248" s="11"/>
      <c r="O3248" s="11"/>
      <c r="P3248" s="4"/>
    </row>
    <row r="3249" spans="2:16" x14ac:dyDescent="0.2">
      <c r="B3249" s="11"/>
      <c r="C3249" s="11"/>
      <c r="D3249" s="11"/>
      <c r="E3249" s="11"/>
      <c r="F3249" s="11"/>
      <c r="G3249" s="11"/>
      <c r="H3249" s="11"/>
      <c r="I3249" s="11"/>
      <c r="J3249" s="11"/>
      <c r="K3249" s="11"/>
      <c r="L3249" s="11"/>
      <c r="M3249" s="11"/>
      <c r="N3249" s="11"/>
      <c r="O3249" s="11"/>
      <c r="P3249" s="4"/>
    </row>
    <row r="3250" spans="2:16" x14ac:dyDescent="0.2">
      <c r="B3250" s="11"/>
      <c r="C3250" s="11"/>
      <c r="D3250" s="11"/>
      <c r="E3250" s="11"/>
      <c r="F3250" s="11"/>
      <c r="G3250" s="11"/>
      <c r="H3250" s="11"/>
      <c r="I3250" s="11"/>
      <c r="J3250" s="11"/>
      <c r="K3250" s="11"/>
      <c r="L3250" s="11"/>
      <c r="M3250" s="11"/>
      <c r="N3250" s="11"/>
      <c r="O3250" s="11"/>
      <c r="P3250" s="4"/>
    </row>
    <row r="3251" spans="2:16" x14ac:dyDescent="0.2">
      <c r="B3251" s="11"/>
      <c r="C3251" s="11"/>
      <c r="D3251" s="11"/>
      <c r="E3251" s="11"/>
      <c r="F3251" s="11"/>
      <c r="G3251" s="11"/>
      <c r="H3251" s="11"/>
      <c r="I3251" s="11"/>
      <c r="J3251" s="11"/>
      <c r="K3251" s="11"/>
      <c r="L3251" s="11"/>
      <c r="M3251" s="11"/>
      <c r="N3251" s="11"/>
      <c r="O3251" s="11"/>
      <c r="P3251" s="4"/>
    </row>
    <row r="3252" spans="2:16" x14ac:dyDescent="0.2">
      <c r="B3252" s="11"/>
      <c r="C3252" s="11"/>
      <c r="D3252" s="11"/>
      <c r="E3252" s="11"/>
      <c r="F3252" s="11"/>
      <c r="G3252" s="11"/>
      <c r="H3252" s="11"/>
      <c r="I3252" s="11"/>
      <c r="J3252" s="11"/>
      <c r="K3252" s="11"/>
      <c r="L3252" s="11"/>
      <c r="M3252" s="11"/>
      <c r="N3252" s="11"/>
      <c r="O3252" s="11"/>
      <c r="P3252" s="4"/>
    </row>
    <row r="3253" spans="2:16" x14ac:dyDescent="0.2">
      <c r="B3253" s="11"/>
      <c r="C3253" s="11"/>
      <c r="D3253" s="11"/>
      <c r="E3253" s="11"/>
      <c r="F3253" s="11"/>
      <c r="G3253" s="11"/>
      <c r="H3253" s="11"/>
      <c r="I3253" s="11"/>
      <c r="J3253" s="11"/>
      <c r="K3253" s="11"/>
      <c r="L3253" s="11"/>
      <c r="M3253" s="11"/>
      <c r="N3253" s="11"/>
      <c r="O3253" s="11"/>
      <c r="P3253" s="4"/>
    </row>
    <row r="3254" spans="2:16" x14ac:dyDescent="0.2">
      <c r="B3254" s="11"/>
      <c r="C3254" s="11"/>
      <c r="D3254" s="11"/>
      <c r="E3254" s="11"/>
      <c r="F3254" s="11"/>
      <c r="G3254" s="11"/>
      <c r="H3254" s="11"/>
      <c r="I3254" s="11"/>
      <c r="J3254" s="11"/>
      <c r="K3254" s="11"/>
      <c r="L3254" s="11"/>
      <c r="M3254" s="11"/>
      <c r="N3254" s="11"/>
      <c r="O3254" s="11"/>
      <c r="P3254" s="4"/>
    </row>
    <row r="3255" spans="2:16" x14ac:dyDescent="0.2">
      <c r="B3255" s="11"/>
      <c r="C3255" s="11"/>
      <c r="D3255" s="11"/>
      <c r="E3255" s="11"/>
      <c r="F3255" s="11"/>
      <c r="G3255" s="11"/>
      <c r="H3255" s="11"/>
      <c r="I3255" s="11"/>
      <c r="J3255" s="11"/>
      <c r="K3255" s="11"/>
      <c r="L3255" s="11"/>
      <c r="M3255" s="11"/>
      <c r="N3255" s="11"/>
      <c r="O3255" s="11"/>
      <c r="P3255" s="4"/>
    </row>
    <row r="3256" spans="2:16" x14ac:dyDescent="0.2">
      <c r="B3256" s="11"/>
      <c r="C3256" s="11"/>
      <c r="D3256" s="11"/>
      <c r="E3256" s="11"/>
      <c r="F3256" s="11"/>
      <c r="G3256" s="11"/>
      <c r="H3256" s="11"/>
      <c r="I3256" s="11"/>
      <c r="J3256" s="11"/>
      <c r="K3256" s="11"/>
      <c r="L3256" s="11"/>
      <c r="M3256" s="11"/>
      <c r="N3256" s="11"/>
      <c r="O3256" s="11"/>
      <c r="P3256" s="4"/>
    </row>
    <row r="3257" spans="2:16" x14ac:dyDescent="0.2">
      <c r="B3257" s="11"/>
      <c r="C3257" s="11"/>
      <c r="D3257" s="11"/>
      <c r="E3257" s="11"/>
      <c r="F3257" s="11"/>
      <c r="G3257" s="11"/>
      <c r="H3257" s="11"/>
      <c r="I3257" s="11"/>
      <c r="J3257" s="11"/>
      <c r="K3257" s="11"/>
      <c r="L3257" s="11"/>
      <c r="M3257" s="11"/>
      <c r="N3257" s="11"/>
      <c r="O3257" s="11"/>
      <c r="P3257" s="4"/>
    </row>
    <row r="3258" spans="2:16" x14ac:dyDescent="0.2">
      <c r="B3258" s="11"/>
      <c r="C3258" s="11"/>
      <c r="D3258" s="11"/>
      <c r="E3258" s="11"/>
      <c r="F3258" s="11"/>
      <c r="G3258" s="11"/>
      <c r="H3258" s="11"/>
      <c r="I3258" s="11"/>
      <c r="J3258" s="11"/>
      <c r="K3258" s="11"/>
      <c r="L3258" s="11"/>
      <c r="M3258" s="11"/>
      <c r="N3258" s="11"/>
      <c r="O3258" s="11"/>
      <c r="P3258" s="4"/>
    </row>
    <row r="3259" spans="2:16" x14ac:dyDescent="0.2">
      <c r="B3259" s="11"/>
      <c r="C3259" s="11"/>
      <c r="D3259" s="11"/>
      <c r="E3259" s="11"/>
      <c r="F3259" s="11"/>
      <c r="G3259" s="11"/>
      <c r="H3259" s="11"/>
      <c r="I3259" s="11"/>
      <c r="J3259" s="11"/>
      <c r="K3259" s="11"/>
      <c r="L3259" s="11"/>
      <c r="M3259" s="11"/>
      <c r="N3259" s="11"/>
      <c r="O3259" s="11"/>
      <c r="P3259" s="4"/>
    </row>
    <row r="3260" spans="2:16" x14ac:dyDescent="0.2">
      <c r="B3260" s="11"/>
      <c r="C3260" s="11"/>
      <c r="D3260" s="11"/>
      <c r="E3260" s="11"/>
      <c r="F3260" s="11"/>
      <c r="G3260" s="11"/>
      <c r="H3260" s="11"/>
      <c r="I3260" s="11"/>
      <c r="J3260" s="11"/>
      <c r="K3260" s="11"/>
      <c r="L3260" s="11"/>
      <c r="M3260" s="11"/>
      <c r="N3260" s="11"/>
      <c r="O3260" s="11"/>
      <c r="P3260" s="4"/>
    </row>
    <row r="3261" spans="2:16" x14ac:dyDescent="0.2">
      <c r="B3261" s="11"/>
      <c r="C3261" s="11"/>
      <c r="D3261" s="11"/>
      <c r="E3261" s="11"/>
      <c r="F3261" s="11"/>
      <c r="G3261" s="11"/>
      <c r="H3261" s="11"/>
      <c r="I3261" s="11"/>
      <c r="J3261" s="11"/>
      <c r="K3261" s="11"/>
      <c r="L3261" s="11"/>
      <c r="M3261" s="11"/>
      <c r="N3261" s="11"/>
      <c r="O3261" s="11"/>
      <c r="P3261" s="4"/>
    </row>
    <row r="3262" spans="2:16" x14ac:dyDescent="0.2">
      <c r="B3262" s="11"/>
      <c r="C3262" s="11"/>
      <c r="D3262" s="11"/>
      <c r="E3262" s="11"/>
      <c r="F3262" s="11"/>
      <c r="G3262" s="11"/>
      <c r="H3262" s="11"/>
      <c r="I3262" s="11"/>
      <c r="J3262" s="11"/>
      <c r="K3262" s="11"/>
      <c r="L3262" s="11"/>
      <c r="M3262" s="11"/>
      <c r="N3262" s="11"/>
      <c r="O3262" s="11"/>
      <c r="P3262" s="4"/>
    </row>
    <row r="3263" spans="2:16" x14ac:dyDescent="0.2">
      <c r="B3263" s="11"/>
      <c r="C3263" s="11"/>
      <c r="D3263" s="11"/>
      <c r="E3263" s="11"/>
      <c r="F3263" s="11"/>
      <c r="G3263" s="11"/>
      <c r="H3263" s="11"/>
      <c r="I3263" s="11"/>
      <c r="J3263" s="11"/>
      <c r="K3263" s="11"/>
      <c r="L3263" s="11"/>
      <c r="M3263" s="11"/>
      <c r="N3263" s="11"/>
      <c r="O3263" s="11"/>
      <c r="P3263" s="4"/>
    </row>
    <row r="3264" spans="2:16" x14ac:dyDescent="0.2">
      <c r="B3264" s="11"/>
      <c r="C3264" s="11"/>
      <c r="D3264" s="11"/>
      <c r="E3264" s="11"/>
      <c r="F3264" s="11"/>
      <c r="G3264" s="11"/>
      <c r="H3264" s="11"/>
      <c r="I3264" s="11"/>
      <c r="J3264" s="11"/>
      <c r="K3264" s="11"/>
      <c r="L3264" s="11"/>
      <c r="M3264" s="11"/>
      <c r="N3264" s="11"/>
      <c r="O3264" s="11"/>
      <c r="P3264" s="4"/>
    </row>
    <row r="3265" spans="2:16" x14ac:dyDescent="0.2">
      <c r="B3265" s="11"/>
      <c r="C3265" s="11"/>
      <c r="D3265" s="11"/>
      <c r="E3265" s="11"/>
      <c r="F3265" s="11"/>
      <c r="G3265" s="11"/>
      <c r="H3265" s="11"/>
      <c r="I3265" s="11"/>
      <c r="J3265" s="11"/>
      <c r="K3265" s="11"/>
      <c r="L3265" s="11"/>
      <c r="M3265" s="11"/>
      <c r="N3265" s="11"/>
      <c r="O3265" s="11"/>
      <c r="P3265" s="4"/>
    </row>
    <row r="3266" spans="2:16" x14ac:dyDescent="0.2">
      <c r="B3266" s="11"/>
      <c r="C3266" s="11"/>
      <c r="D3266" s="11"/>
      <c r="E3266" s="11"/>
      <c r="F3266" s="11"/>
      <c r="G3266" s="11"/>
      <c r="H3266" s="11"/>
      <c r="I3266" s="11"/>
      <c r="J3266" s="11"/>
      <c r="K3266" s="11"/>
      <c r="L3266" s="11"/>
      <c r="M3266" s="11"/>
      <c r="N3266" s="11"/>
      <c r="O3266" s="11"/>
      <c r="P3266" s="4"/>
    </row>
    <row r="3267" spans="2:16" x14ac:dyDescent="0.2">
      <c r="B3267" s="11"/>
      <c r="C3267" s="11"/>
      <c r="D3267" s="11"/>
      <c r="E3267" s="11"/>
      <c r="F3267" s="11"/>
      <c r="G3267" s="11"/>
      <c r="H3267" s="11"/>
      <c r="I3267" s="11"/>
      <c r="J3267" s="11"/>
      <c r="K3267" s="11"/>
      <c r="L3267" s="11"/>
      <c r="M3267" s="11"/>
      <c r="N3267" s="11"/>
      <c r="O3267" s="11"/>
      <c r="P3267" s="4"/>
    </row>
    <row r="3268" spans="2:16" x14ac:dyDescent="0.2">
      <c r="B3268" s="11"/>
      <c r="C3268" s="11"/>
      <c r="D3268" s="11"/>
      <c r="E3268" s="11"/>
      <c r="F3268" s="11"/>
      <c r="G3268" s="11"/>
      <c r="H3268" s="11"/>
      <c r="I3268" s="11"/>
      <c r="J3268" s="11"/>
      <c r="K3268" s="11"/>
      <c r="L3268" s="11"/>
      <c r="M3268" s="11"/>
      <c r="N3268" s="11"/>
      <c r="O3268" s="11"/>
      <c r="P3268" s="4"/>
    </row>
    <row r="3269" spans="2:16" x14ac:dyDescent="0.2">
      <c r="B3269" s="11"/>
      <c r="C3269" s="11"/>
      <c r="D3269" s="11"/>
      <c r="E3269" s="11"/>
      <c r="F3269" s="11"/>
      <c r="G3269" s="11"/>
      <c r="H3269" s="11"/>
      <c r="I3269" s="11"/>
      <c r="J3269" s="11"/>
      <c r="K3269" s="11"/>
      <c r="L3269" s="11"/>
      <c r="M3269" s="11"/>
      <c r="N3269" s="11"/>
      <c r="O3269" s="11"/>
      <c r="P3269" s="4"/>
    </row>
    <row r="3270" spans="2:16" x14ac:dyDescent="0.2">
      <c r="B3270" s="11"/>
      <c r="C3270" s="11"/>
      <c r="D3270" s="11"/>
      <c r="E3270" s="11"/>
      <c r="F3270" s="11"/>
      <c r="G3270" s="11"/>
      <c r="H3270" s="11"/>
      <c r="I3270" s="11"/>
      <c r="J3270" s="11"/>
      <c r="K3270" s="11"/>
      <c r="L3270" s="11"/>
      <c r="M3270" s="11"/>
      <c r="N3270" s="11"/>
      <c r="O3270" s="11"/>
      <c r="P3270" s="4"/>
    </row>
    <row r="3271" spans="2:16" x14ac:dyDescent="0.2">
      <c r="B3271" s="11"/>
      <c r="C3271" s="11"/>
      <c r="D3271" s="11"/>
      <c r="E3271" s="11"/>
      <c r="F3271" s="11"/>
      <c r="G3271" s="11"/>
      <c r="H3271" s="11"/>
      <c r="I3271" s="11"/>
      <c r="J3271" s="11"/>
      <c r="K3271" s="11"/>
      <c r="L3271" s="11"/>
      <c r="M3271" s="11"/>
      <c r="N3271" s="11"/>
      <c r="O3271" s="11"/>
      <c r="P3271" s="4"/>
    </row>
    <row r="3272" spans="2:16" x14ac:dyDescent="0.2">
      <c r="B3272" s="11"/>
      <c r="C3272" s="11"/>
      <c r="D3272" s="11"/>
      <c r="E3272" s="11"/>
      <c r="F3272" s="11"/>
      <c r="G3272" s="11"/>
      <c r="H3272" s="11"/>
      <c r="I3272" s="11"/>
      <c r="J3272" s="11"/>
      <c r="K3272" s="11"/>
      <c r="L3272" s="11"/>
      <c r="M3272" s="11"/>
      <c r="N3272" s="11"/>
      <c r="O3272" s="11"/>
      <c r="P3272" s="4"/>
    </row>
    <row r="3273" spans="2:16" x14ac:dyDescent="0.2">
      <c r="B3273" s="11"/>
      <c r="C3273" s="11"/>
      <c r="D3273" s="11"/>
      <c r="E3273" s="11"/>
      <c r="F3273" s="11"/>
      <c r="G3273" s="11"/>
      <c r="H3273" s="11"/>
      <c r="I3273" s="11"/>
      <c r="J3273" s="11"/>
      <c r="K3273" s="11"/>
      <c r="L3273" s="11"/>
      <c r="M3273" s="11"/>
      <c r="N3273" s="11"/>
      <c r="O3273" s="11"/>
      <c r="P3273" s="4"/>
    </row>
    <row r="3274" spans="2:16" x14ac:dyDescent="0.2">
      <c r="B3274" s="11"/>
      <c r="C3274" s="11"/>
      <c r="D3274" s="11"/>
      <c r="E3274" s="11"/>
      <c r="F3274" s="11"/>
      <c r="G3274" s="11"/>
      <c r="H3274" s="11"/>
      <c r="I3274" s="11"/>
      <c r="J3274" s="11"/>
      <c r="K3274" s="11"/>
      <c r="L3274" s="11"/>
      <c r="M3274" s="11"/>
      <c r="N3274" s="11"/>
      <c r="O3274" s="11"/>
      <c r="P3274" s="4"/>
    </row>
    <row r="3275" spans="2:16" x14ac:dyDescent="0.2">
      <c r="B3275" s="11"/>
      <c r="C3275" s="11"/>
      <c r="D3275" s="11"/>
      <c r="E3275" s="11"/>
      <c r="F3275" s="11"/>
      <c r="G3275" s="11"/>
      <c r="H3275" s="11"/>
      <c r="I3275" s="11"/>
      <c r="J3275" s="11"/>
      <c r="K3275" s="11"/>
      <c r="L3275" s="11"/>
      <c r="M3275" s="11"/>
      <c r="N3275" s="11"/>
      <c r="O3275" s="11"/>
      <c r="P3275" s="4"/>
    </row>
    <row r="3276" spans="2:16" x14ac:dyDescent="0.2">
      <c r="B3276" s="11"/>
      <c r="C3276" s="11"/>
      <c r="D3276" s="11"/>
      <c r="E3276" s="11"/>
      <c r="F3276" s="11"/>
      <c r="G3276" s="11"/>
      <c r="H3276" s="11"/>
      <c r="I3276" s="11"/>
      <c r="J3276" s="11"/>
      <c r="K3276" s="11"/>
      <c r="L3276" s="11"/>
      <c r="M3276" s="11"/>
      <c r="N3276" s="11"/>
      <c r="O3276" s="11"/>
      <c r="P3276" s="4"/>
    </row>
    <row r="3277" spans="2:16" x14ac:dyDescent="0.2">
      <c r="B3277" s="11"/>
      <c r="C3277" s="11"/>
      <c r="D3277" s="11"/>
      <c r="E3277" s="11"/>
      <c r="F3277" s="11"/>
      <c r="G3277" s="11"/>
      <c r="H3277" s="11"/>
      <c r="I3277" s="11"/>
      <c r="J3277" s="11"/>
      <c r="K3277" s="11"/>
      <c r="L3277" s="11"/>
      <c r="M3277" s="11"/>
      <c r="N3277" s="11"/>
      <c r="O3277" s="11"/>
      <c r="P3277" s="4"/>
    </row>
    <row r="3278" spans="2:16" x14ac:dyDescent="0.2">
      <c r="B3278" s="11"/>
      <c r="C3278" s="11"/>
      <c r="D3278" s="11"/>
      <c r="E3278" s="11"/>
      <c r="F3278" s="11"/>
      <c r="G3278" s="11"/>
      <c r="H3278" s="11"/>
      <c r="I3278" s="11"/>
      <c r="J3278" s="11"/>
      <c r="K3278" s="11"/>
      <c r="L3278" s="11"/>
      <c r="M3278" s="11"/>
      <c r="N3278" s="11"/>
      <c r="O3278" s="11"/>
      <c r="P3278" s="4"/>
    </row>
    <row r="3279" spans="2:16" x14ac:dyDescent="0.2">
      <c r="B3279" s="11"/>
      <c r="C3279" s="11"/>
      <c r="D3279" s="11"/>
      <c r="E3279" s="11"/>
      <c r="F3279" s="11"/>
      <c r="G3279" s="11"/>
      <c r="H3279" s="11"/>
      <c r="I3279" s="11"/>
      <c r="J3279" s="11"/>
      <c r="K3279" s="11"/>
      <c r="L3279" s="11"/>
      <c r="M3279" s="11"/>
      <c r="N3279" s="11"/>
      <c r="O3279" s="11"/>
      <c r="P3279" s="4"/>
    </row>
    <row r="3280" spans="2:16" x14ac:dyDescent="0.2">
      <c r="B3280" s="11"/>
      <c r="C3280" s="11"/>
      <c r="D3280" s="11"/>
      <c r="E3280" s="11"/>
      <c r="F3280" s="11"/>
      <c r="G3280" s="11"/>
      <c r="H3280" s="11"/>
      <c r="I3280" s="11"/>
      <c r="J3280" s="11"/>
      <c r="K3280" s="11"/>
      <c r="L3280" s="11"/>
      <c r="M3280" s="11"/>
      <c r="N3280" s="11"/>
      <c r="O3280" s="11"/>
      <c r="P3280" s="4"/>
    </row>
    <row r="3281" spans="2:16" x14ac:dyDescent="0.2">
      <c r="B3281" s="11"/>
      <c r="C3281" s="11"/>
      <c r="D3281" s="11"/>
      <c r="E3281" s="11"/>
      <c r="F3281" s="11"/>
      <c r="G3281" s="11"/>
      <c r="H3281" s="11"/>
      <c r="I3281" s="11"/>
      <c r="J3281" s="11"/>
      <c r="K3281" s="11"/>
      <c r="L3281" s="11"/>
      <c r="M3281" s="11"/>
      <c r="N3281" s="11"/>
      <c r="O3281" s="11"/>
      <c r="P3281" s="4"/>
    </row>
    <row r="3282" spans="2:16" x14ac:dyDescent="0.2">
      <c r="B3282" s="11"/>
      <c r="C3282" s="11"/>
      <c r="D3282" s="11"/>
      <c r="E3282" s="11"/>
      <c r="F3282" s="11"/>
      <c r="G3282" s="11"/>
      <c r="H3282" s="11"/>
      <c r="I3282" s="11"/>
      <c r="J3282" s="11"/>
      <c r="K3282" s="11"/>
      <c r="L3282" s="11"/>
      <c r="M3282" s="11"/>
      <c r="N3282" s="11"/>
      <c r="O3282" s="11"/>
      <c r="P3282" s="4"/>
    </row>
    <row r="3283" spans="2:16" x14ac:dyDescent="0.2">
      <c r="B3283" s="11"/>
      <c r="C3283" s="11"/>
      <c r="D3283" s="11"/>
      <c r="E3283" s="11"/>
      <c r="F3283" s="11"/>
      <c r="G3283" s="11"/>
      <c r="H3283" s="11"/>
      <c r="I3283" s="11"/>
      <c r="J3283" s="11"/>
      <c r="K3283" s="11"/>
      <c r="L3283" s="11"/>
      <c r="M3283" s="11"/>
      <c r="N3283" s="11"/>
      <c r="O3283" s="11"/>
      <c r="P3283" s="4"/>
    </row>
    <row r="3284" spans="2:16" x14ac:dyDescent="0.2">
      <c r="B3284" s="11"/>
      <c r="C3284" s="11"/>
      <c r="D3284" s="11"/>
      <c r="E3284" s="11"/>
      <c r="F3284" s="11"/>
      <c r="G3284" s="11"/>
      <c r="H3284" s="11"/>
      <c r="I3284" s="11"/>
      <c r="J3284" s="11"/>
      <c r="K3284" s="11"/>
      <c r="L3284" s="11"/>
      <c r="M3284" s="11"/>
      <c r="N3284" s="11"/>
      <c r="O3284" s="11"/>
      <c r="P3284" s="4"/>
    </row>
    <row r="3285" spans="2:16" x14ac:dyDescent="0.2">
      <c r="B3285" s="11"/>
      <c r="C3285" s="11"/>
      <c r="D3285" s="11"/>
      <c r="E3285" s="11"/>
      <c r="F3285" s="11"/>
      <c r="G3285" s="11"/>
      <c r="H3285" s="11"/>
      <c r="I3285" s="11"/>
      <c r="J3285" s="11"/>
      <c r="K3285" s="11"/>
      <c r="L3285" s="11"/>
      <c r="M3285" s="11"/>
      <c r="N3285" s="11"/>
      <c r="O3285" s="11"/>
      <c r="P3285" s="4"/>
    </row>
    <row r="3286" spans="2:16" x14ac:dyDescent="0.2">
      <c r="B3286" s="11"/>
      <c r="C3286" s="11"/>
      <c r="D3286" s="11"/>
      <c r="E3286" s="11"/>
      <c r="F3286" s="11"/>
      <c r="G3286" s="11"/>
      <c r="H3286" s="11"/>
      <c r="I3286" s="11"/>
      <c r="J3286" s="11"/>
      <c r="K3286" s="11"/>
      <c r="L3286" s="11"/>
      <c r="M3286" s="11"/>
      <c r="N3286" s="11"/>
      <c r="O3286" s="11"/>
      <c r="P3286" s="4"/>
    </row>
    <row r="3287" spans="2:16" x14ac:dyDescent="0.2">
      <c r="B3287" s="11"/>
      <c r="C3287" s="11"/>
      <c r="D3287" s="11"/>
      <c r="E3287" s="11"/>
      <c r="F3287" s="11"/>
      <c r="G3287" s="11"/>
      <c r="H3287" s="11"/>
      <c r="I3287" s="11"/>
      <c r="J3287" s="11"/>
      <c r="K3287" s="11"/>
      <c r="L3287" s="11"/>
      <c r="M3287" s="11"/>
      <c r="N3287" s="11"/>
      <c r="O3287" s="11"/>
      <c r="P3287" s="4"/>
    </row>
    <row r="3288" spans="2:16" x14ac:dyDescent="0.2">
      <c r="B3288" s="11"/>
      <c r="C3288" s="11"/>
      <c r="D3288" s="11"/>
      <c r="E3288" s="11"/>
      <c r="F3288" s="11"/>
      <c r="G3288" s="11"/>
      <c r="H3288" s="11"/>
      <c r="I3288" s="11"/>
      <c r="J3288" s="11"/>
      <c r="K3288" s="11"/>
      <c r="L3288" s="11"/>
      <c r="M3288" s="11"/>
      <c r="N3288" s="11"/>
      <c r="O3288" s="11"/>
      <c r="P3288" s="4"/>
    </row>
    <row r="3289" spans="2:16" x14ac:dyDescent="0.2">
      <c r="B3289" s="11"/>
      <c r="C3289" s="11"/>
      <c r="D3289" s="11"/>
      <c r="E3289" s="11"/>
      <c r="F3289" s="11"/>
      <c r="G3289" s="11"/>
      <c r="H3289" s="11"/>
      <c r="I3289" s="11"/>
      <c r="J3289" s="11"/>
      <c r="K3289" s="11"/>
      <c r="L3289" s="11"/>
      <c r="M3289" s="11"/>
      <c r="N3289" s="11"/>
      <c r="O3289" s="11"/>
      <c r="P3289" s="4"/>
    </row>
    <row r="3290" spans="2:16" x14ac:dyDescent="0.2">
      <c r="B3290" s="11"/>
      <c r="C3290" s="11"/>
      <c r="D3290" s="11"/>
      <c r="E3290" s="11"/>
      <c r="F3290" s="11"/>
      <c r="G3290" s="11"/>
      <c r="H3290" s="11"/>
      <c r="I3290" s="11"/>
      <c r="J3290" s="11"/>
      <c r="K3290" s="11"/>
      <c r="L3290" s="11"/>
      <c r="M3290" s="11"/>
      <c r="N3290" s="11"/>
      <c r="O3290" s="11"/>
      <c r="P3290" s="4"/>
    </row>
    <row r="3291" spans="2:16" x14ac:dyDescent="0.2">
      <c r="B3291" s="11"/>
      <c r="C3291" s="11"/>
      <c r="D3291" s="11"/>
      <c r="E3291" s="11"/>
      <c r="F3291" s="11"/>
      <c r="G3291" s="11"/>
      <c r="H3291" s="11"/>
      <c r="I3291" s="11"/>
      <c r="J3291" s="11"/>
      <c r="K3291" s="11"/>
      <c r="L3291" s="11"/>
      <c r="M3291" s="11"/>
      <c r="N3291" s="11"/>
      <c r="O3291" s="11"/>
      <c r="P3291" s="4"/>
    </row>
    <row r="3292" spans="2:16" x14ac:dyDescent="0.2">
      <c r="B3292" s="11"/>
      <c r="C3292" s="11"/>
      <c r="D3292" s="11"/>
      <c r="E3292" s="11"/>
      <c r="F3292" s="11"/>
      <c r="G3292" s="11"/>
      <c r="H3292" s="11"/>
      <c r="I3292" s="11"/>
      <c r="J3292" s="11"/>
      <c r="K3292" s="11"/>
      <c r="L3292" s="11"/>
      <c r="M3292" s="11"/>
      <c r="N3292" s="11"/>
      <c r="O3292" s="11"/>
      <c r="P3292" s="4"/>
    </row>
    <row r="3293" spans="2:16" x14ac:dyDescent="0.2">
      <c r="B3293" s="11"/>
      <c r="C3293" s="11"/>
      <c r="D3293" s="11"/>
      <c r="E3293" s="11"/>
      <c r="F3293" s="11"/>
      <c r="G3293" s="11"/>
      <c r="H3293" s="11"/>
      <c r="I3293" s="11"/>
      <c r="J3293" s="11"/>
      <c r="K3293" s="11"/>
      <c r="L3293" s="11"/>
      <c r="M3293" s="11"/>
      <c r="N3293" s="11"/>
      <c r="O3293" s="11"/>
      <c r="P3293" s="4"/>
    </row>
    <row r="3294" spans="2:16" x14ac:dyDescent="0.2">
      <c r="B3294" s="11"/>
      <c r="C3294" s="11"/>
      <c r="D3294" s="11"/>
      <c r="E3294" s="11"/>
      <c r="F3294" s="11"/>
      <c r="G3294" s="11"/>
      <c r="H3294" s="11"/>
      <c r="I3294" s="11"/>
      <c r="J3294" s="11"/>
      <c r="K3294" s="11"/>
      <c r="L3294" s="11"/>
      <c r="M3294" s="11"/>
      <c r="N3294" s="11"/>
      <c r="O3294" s="11"/>
      <c r="P3294" s="4"/>
    </row>
    <row r="3295" spans="2:16" x14ac:dyDescent="0.2">
      <c r="B3295" s="11"/>
      <c r="C3295" s="11"/>
      <c r="D3295" s="11"/>
      <c r="E3295" s="11"/>
      <c r="F3295" s="11"/>
      <c r="G3295" s="11"/>
      <c r="H3295" s="11"/>
      <c r="I3295" s="11"/>
      <c r="J3295" s="11"/>
      <c r="K3295" s="11"/>
      <c r="L3295" s="11"/>
      <c r="M3295" s="11"/>
      <c r="N3295" s="11"/>
      <c r="O3295" s="11"/>
      <c r="P3295" s="4"/>
    </row>
    <row r="3296" spans="2:16" x14ac:dyDescent="0.2">
      <c r="B3296" s="11"/>
      <c r="C3296" s="11"/>
      <c r="D3296" s="11"/>
      <c r="E3296" s="11"/>
      <c r="F3296" s="11"/>
      <c r="G3296" s="11"/>
      <c r="H3296" s="11"/>
      <c r="I3296" s="11"/>
      <c r="J3296" s="11"/>
      <c r="K3296" s="11"/>
      <c r="L3296" s="11"/>
      <c r="M3296" s="11"/>
      <c r="N3296" s="11"/>
      <c r="O3296" s="11"/>
      <c r="P3296" s="4"/>
    </row>
    <row r="3297" spans="2:16" x14ac:dyDescent="0.2">
      <c r="B3297" s="11"/>
      <c r="C3297" s="11"/>
      <c r="D3297" s="11"/>
      <c r="E3297" s="11"/>
      <c r="F3297" s="11"/>
      <c r="G3297" s="11"/>
      <c r="H3297" s="11"/>
      <c r="I3297" s="11"/>
      <c r="J3297" s="11"/>
      <c r="K3297" s="11"/>
      <c r="L3297" s="11"/>
      <c r="M3297" s="11"/>
      <c r="N3297" s="11"/>
      <c r="O3297" s="11"/>
      <c r="P3297" s="4"/>
    </row>
    <row r="3298" spans="2:16" x14ac:dyDescent="0.2">
      <c r="B3298" s="11"/>
      <c r="C3298" s="11"/>
      <c r="D3298" s="11"/>
      <c r="E3298" s="11"/>
      <c r="F3298" s="11"/>
      <c r="G3298" s="11"/>
      <c r="H3298" s="11"/>
      <c r="I3298" s="11"/>
      <c r="J3298" s="11"/>
      <c r="K3298" s="11"/>
      <c r="L3298" s="11"/>
      <c r="M3298" s="11"/>
      <c r="N3298" s="11"/>
      <c r="O3298" s="11"/>
      <c r="P3298" s="4"/>
    </row>
    <row r="3299" spans="2:16" x14ac:dyDescent="0.2">
      <c r="B3299" s="11"/>
      <c r="C3299" s="11"/>
      <c r="D3299" s="11"/>
      <c r="E3299" s="11"/>
      <c r="F3299" s="11"/>
      <c r="G3299" s="11"/>
      <c r="H3299" s="11"/>
      <c r="I3299" s="11"/>
      <c r="J3299" s="11"/>
      <c r="K3299" s="11"/>
      <c r="L3299" s="11"/>
      <c r="M3299" s="11"/>
      <c r="N3299" s="11"/>
      <c r="O3299" s="11"/>
      <c r="P3299" s="4"/>
    </row>
    <row r="3300" spans="2:16" x14ac:dyDescent="0.2">
      <c r="B3300" s="11"/>
      <c r="C3300" s="11"/>
      <c r="D3300" s="11"/>
      <c r="E3300" s="11"/>
      <c r="F3300" s="11"/>
      <c r="G3300" s="11"/>
      <c r="H3300" s="11"/>
      <c r="I3300" s="11"/>
      <c r="J3300" s="11"/>
      <c r="K3300" s="11"/>
      <c r="L3300" s="11"/>
      <c r="M3300" s="11"/>
      <c r="N3300" s="11"/>
      <c r="O3300" s="11"/>
      <c r="P3300" s="4"/>
    </row>
    <row r="3301" spans="2:16" x14ac:dyDescent="0.2">
      <c r="B3301" s="11"/>
      <c r="C3301" s="11"/>
      <c r="D3301" s="11"/>
      <c r="E3301" s="11"/>
      <c r="F3301" s="11"/>
      <c r="G3301" s="11"/>
      <c r="H3301" s="11"/>
      <c r="I3301" s="11"/>
      <c r="J3301" s="11"/>
      <c r="K3301" s="11"/>
      <c r="L3301" s="11"/>
      <c r="M3301" s="11"/>
      <c r="N3301" s="11"/>
      <c r="O3301" s="11"/>
      <c r="P3301" s="4"/>
    </row>
    <row r="3302" spans="2:16" x14ac:dyDescent="0.2">
      <c r="B3302" s="11"/>
      <c r="C3302" s="11"/>
      <c r="D3302" s="11"/>
      <c r="E3302" s="11"/>
      <c r="F3302" s="11"/>
      <c r="G3302" s="11"/>
      <c r="H3302" s="11"/>
      <c r="I3302" s="11"/>
      <c r="J3302" s="11"/>
      <c r="K3302" s="11"/>
      <c r="L3302" s="11"/>
      <c r="M3302" s="11"/>
      <c r="N3302" s="11"/>
      <c r="O3302" s="11"/>
      <c r="P3302" s="4"/>
    </row>
    <row r="3303" spans="2:16" x14ac:dyDescent="0.2">
      <c r="B3303" s="11"/>
      <c r="C3303" s="11"/>
      <c r="D3303" s="11"/>
      <c r="E3303" s="11"/>
      <c r="F3303" s="11"/>
      <c r="G3303" s="11"/>
      <c r="H3303" s="11"/>
      <c r="I3303" s="11"/>
      <c r="J3303" s="11"/>
      <c r="K3303" s="11"/>
      <c r="L3303" s="11"/>
      <c r="M3303" s="11"/>
      <c r="N3303" s="11"/>
      <c r="O3303" s="11"/>
      <c r="P3303" s="4"/>
    </row>
    <row r="3304" spans="2:16" x14ac:dyDescent="0.2">
      <c r="B3304" s="11"/>
      <c r="C3304" s="11"/>
      <c r="D3304" s="11"/>
      <c r="E3304" s="11"/>
      <c r="F3304" s="11"/>
      <c r="G3304" s="11"/>
      <c r="H3304" s="11"/>
      <c r="I3304" s="11"/>
      <c r="J3304" s="11"/>
      <c r="K3304" s="11"/>
      <c r="L3304" s="11"/>
      <c r="M3304" s="11"/>
      <c r="N3304" s="11"/>
      <c r="O3304" s="11"/>
      <c r="P3304" s="4"/>
    </row>
    <row r="3305" spans="2:16" x14ac:dyDescent="0.2">
      <c r="B3305" s="11"/>
      <c r="C3305" s="11"/>
      <c r="D3305" s="11"/>
      <c r="E3305" s="11"/>
      <c r="F3305" s="11"/>
      <c r="G3305" s="11"/>
      <c r="H3305" s="11"/>
      <c r="I3305" s="11"/>
      <c r="J3305" s="11"/>
      <c r="K3305" s="11"/>
      <c r="L3305" s="11"/>
      <c r="M3305" s="11"/>
      <c r="N3305" s="11"/>
      <c r="O3305" s="11"/>
      <c r="P3305" s="4"/>
    </row>
    <row r="3306" spans="2:16" x14ac:dyDescent="0.2">
      <c r="B3306" s="11"/>
      <c r="C3306" s="11"/>
      <c r="D3306" s="11"/>
      <c r="E3306" s="11"/>
      <c r="F3306" s="11"/>
      <c r="G3306" s="11"/>
      <c r="H3306" s="11"/>
      <c r="I3306" s="11"/>
      <c r="J3306" s="11"/>
      <c r="K3306" s="11"/>
      <c r="L3306" s="11"/>
      <c r="M3306" s="11"/>
      <c r="N3306" s="11"/>
      <c r="O3306" s="11"/>
      <c r="P3306" s="4"/>
    </row>
    <row r="3307" spans="2:16" x14ac:dyDescent="0.2">
      <c r="B3307" s="11"/>
      <c r="C3307" s="11"/>
      <c r="D3307" s="11"/>
      <c r="E3307" s="11"/>
      <c r="F3307" s="11"/>
      <c r="G3307" s="11"/>
      <c r="H3307" s="11"/>
      <c r="I3307" s="11"/>
      <c r="J3307" s="11"/>
      <c r="K3307" s="11"/>
      <c r="L3307" s="11"/>
      <c r="M3307" s="11"/>
      <c r="N3307" s="11"/>
      <c r="O3307" s="11"/>
      <c r="P3307" s="4"/>
    </row>
    <row r="3308" spans="2:16" x14ac:dyDescent="0.2">
      <c r="B3308" s="11"/>
      <c r="C3308" s="11"/>
      <c r="D3308" s="11"/>
      <c r="E3308" s="11"/>
      <c r="F3308" s="11"/>
      <c r="G3308" s="11"/>
      <c r="H3308" s="11"/>
      <c r="I3308" s="11"/>
      <c r="J3308" s="11"/>
      <c r="K3308" s="11"/>
      <c r="L3308" s="11"/>
      <c r="M3308" s="11"/>
      <c r="N3308" s="11"/>
      <c r="O3308" s="11"/>
      <c r="P3308" s="4"/>
    </row>
    <row r="3309" spans="2:16" x14ac:dyDescent="0.2">
      <c r="B3309" s="11"/>
      <c r="C3309" s="11"/>
      <c r="D3309" s="11"/>
      <c r="E3309" s="11"/>
      <c r="F3309" s="11"/>
      <c r="G3309" s="11"/>
      <c r="H3309" s="11"/>
      <c r="I3309" s="11"/>
      <c r="J3309" s="11"/>
      <c r="K3309" s="11"/>
      <c r="L3309" s="11"/>
      <c r="M3309" s="11"/>
      <c r="N3309" s="11"/>
      <c r="O3309" s="11"/>
      <c r="P3309" s="4"/>
    </row>
    <row r="3310" spans="2:16" x14ac:dyDescent="0.2">
      <c r="B3310" s="11"/>
      <c r="C3310" s="11"/>
      <c r="D3310" s="11"/>
      <c r="E3310" s="11"/>
      <c r="F3310" s="11"/>
      <c r="G3310" s="11"/>
      <c r="H3310" s="11"/>
      <c r="I3310" s="11"/>
      <c r="J3310" s="11"/>
      <c r="K3310" s="11"/>
      <c r="L3310" s="11"/>
      <c r="M3310" s="11"/>
      <c r="N3310" s="11"/>
      <c r="O3310" s="11"/>
      <c r="P3310" s="4"/>
    </row>
    <row r="3311" spans="2:16" x14ac:dyDescent="0.2">
      <c r="B3311" s="11"/>
      <c r="C3311" s="11"/>
      <c r="D3311" s="11"/>
      <c r="E3311" s="11"/>
      <c r="F3311" s="11"/>
      <c r="G3311" s="11"/>
      <c r="H3311" s="11"/>
      <c r="I3311" s="11"/>
      <c r="J3311" s="11"/>
      <c r="K3311" s="11"/>
      <c r="L3311" s="11"/>
      <c r="M3311" s="11"/>
      <c r="N3311" s="11"/>
      <c r="O3311" s="11"/>
      <c r="P3311" s="4"/>
    </row>
    <row r="3312" spans="2:16" x14ac:dyDescent="0.2">
      <c r="B3312" s="11"/>
      <c r="C3312" s="11"/>
      <c r="D3312" s="11"/>
      <c r="E3312" s="11"/>
      <c r="F3312" s="11"/>
      <c r="G3312" s="11"/>
      <c r="H3312" s="11"/>
      <c r="I3312" s="11"/>
      <c r="J3312" s="11"/>
      <c r="K3312" s="11"/>
      <c r="L3312" s="11"/>
      <c r="M3312" s="11"/>
      <c r="N3312" s="11"/>
      <c r="O3312" s="11"/>
      <c r="P3312" s="4"/>
    </row>
    <row r="3313" spans="2:16" x14ac:dyDescent="0.2">
      <c r="B3313" s="11"/>
      <c r="C3313" s="11"/>
      <c r="D3313" s="11"/>
      <c r="E3313" s="11"/>
      <c r="F3313" s="11"/>
      <c r="G3313" s="11"/>
      <c r="H3313" s="11"/>
      <c r="I3313" s="11"/>
      <c r="J3313" s="11"/>
      <c r="K3313" s="11"/>
      <c r="L3313" s="11"/>
      <c r="M3313" s="11"/>
      <c r="N3313" s="11"/>
      <c r="O3313" s="11"/>
      <c r="P3313" s="4"/>
    </row>
    <row r="3314" spans="2:16" x14ac:dyDescent="0.2">
      <c r="B3314" s="11"/>
      <c r="C3314" s="11"/>
      <c r="D3314" s="11"/>
      <c r="E3314" s="11"/>
      <c r="F3314" s="11"/>
      <c r="G3314" s="11"/>
      <c r="H3314" s="11"/>
      <c r="I3314" s="11"/>
      <c r="J3314" s="11"/>
      <c r="K3314" s="11"/>
      <c r="L3314" s="11"/>
      <c r="M3314" s="11"/>
      <c r="N3314" s="11"/>
      <c r="O3314" s="11"/>
      <c r="P3314" s="4"/>
    </row>
    <row r="3315" spans="2:16" x14ac:dyDescent="0.2">
      <c r="B3315" s="11"/>
      <c r="C3315" s="11"/>
      <c r="D3315" s="11"/>
      <c r="E3315" s="11"/>
      <c r="F3315" s="11"/>
      <c r="G3315" s="11"/>
      <c r="H3315" s="11"/>
      <c r="I3315" s="11"/>
      <c r="J3315" s="11"/>
      <c r="K3315" s="11"/>
      <c r="L3315" s="11"/>
      <c r="M3315" s="11"/>
      <c r="N3315" s="11"/>
      <c r="O3315" s="11"/>
      <c r="P3315" s="4"/>
    </row>
    <row r="3316" spans="2:16" x14ac:dyDescent="0.2">
      <c r="B3316" s="11"/>
      <c r="C3316" s="11"/>
      <c r="D3316" s="11"/>
      <c r="E3316" s="11"/>
      <c r="F3316" s="11"/>
      <c r="G3316" s="11"/>
      <c r="H3316" s="11"/>
      <c r="I3316" s="11"/>
      <c r="J3316" s="11"/>
      <c r="K3316" s="11"/>
      <c r="L3316" s="11"/>
      <c r="M3316" s="11"/>
      <c r="N3316" s="11"/>
      <c r="O3316" s="11"/>
      <c r="P3316" s="4"/>
    </row>
    <row r="3317" spans="2:16" x14ac:dyDescent="0.2">
      <c r="B3317" s="11"/>
      <c r="C3317" s="11"/>
      <c r="D3317" s="11"/>
      <c r="E3317" s="11"/>
      <c r="F3317" s="11"/>
      <c r="G3317" s="11"/>
      <c r="H3317" s="11"/>
      <c r="I3317" s="11"/>
      <c r="J3317" s="11"/>
      <c r="K3317" s="11"/>
      <c r="L3317" s="11"/>
      <c r="M3317" s="11"/>
      <c r="N3317" s="11"/>
      <c r="O3317" s="11"/>
      <c r="P3317" s="4"/>
    </row>
    <row r="3318" spans="2:16" x14ac:dyDescent="0.2">
      <c r="B3318" s="11"/>
      <c r="C3318" s="11"/>
      <c r="D3318" s="11"/>
      <c r="E3318" s="11"/>
      <c r="F3318" s="11"/>
      <c r="G3318" s="11"/>
      <c r="H3318" s="11"/>
      <c r="I3318" s="11"/>
      <c r="J3318" s="11"/>
      <c r="K3318" s="11"/>
      <c r="L3318" s="11"/>
      <c r="M3318" s="11"/>
      <c r="N3318" s="11"/>
      <c r="O3318" s="11"/>
      <c r="P3318" s="4"/>
    </row>
    <row r="3319" spans="2:16" x14ac:dyDescent="0.2">
      <c r="B3319" s="11"/>
      <c r="C3319" s="11"/>
      <c r="D3319" s="11"/>
      <c r="E3319" s="11"/>
      <c r="F3319" s="11"/>
      <c r="G3319" s="11"/>
      <c r="H3319" s="11"/>
      <c r="I3319" s="11"/>
      <c r="J3319" s="11"/>
      <c r="K3319" s="11"/>
      <c r="L3319" s="11"/>
      <c r="M3319" s="11"/>
      <c r="N3319" s="11"/>
      <c r="O3319" s="11"/>
      <c r="P3319" s="4"/>
    </row>
    <row r="3320" spans="2:16" x14ac:dyDescent="0.2">
      <c r="B3320" s="11"/>
      <c r="C3320" s="11"/>
      <c r="D3320" s="11"/>
      <c r="E3320" s="11"/>
      <c r="F3320" s="11"/>
      <c r="G3320" s="11"/>
      <c r="H3320" s="11"/>
      <c r="I3320" s="11"/>
      <c r="J3320" s="11"/>
      <c r="K3320" s="11"/>
      <c r="L3320" s="11"/>
      <c r="M3320" s="11"/>
      <c r="N3320" s="11"/>
      <c r="O3320" s="11"/>
      <c r="P3320" s="4"/>
    </row>
    <row r="3321" spans="2:16" x14ac:dyDescent="0.2">
      <c r="B3321" s="11"/>
      <c r="C3321" s="11"/>
      <c r="D3321" s="11"/>
      <c r="E3321" s="11"/>
      <c r="F3321" s="11"/>
      <c r="G3321" s="11"/>
      <c r="H3321" s="11"/>
      <c r="I3321" s="11"/>
      <c r="J3321" s="11"/>
      <c r="K3321" s="11"/>
      <c r="L3321" s="11"/>
      <c r="M3321" s="11"/>
      <c r="N3321" s="11"/>
      <c r="O3321" s="11"/>
      <c r="P3321" s="4"/>
    </row>
    <row r="3322" spans="2:16" x14ac:dyDescent="0.2">
      <c r="B3322" s="11"/>
      <c r="C3322" s="11"/>
      <c r="D3322" s="11"/>
      <c r="E3322" s="11"/>
      <c r="F3322" s="11"/>
      <c r="G3322" s="11"/>
      <c r="H3322" s="11"/>
      <c r="I3322" s="11"/>
      <c r="J3322" s="11"/>
      <c r="K3322" s="11"/>
      <c r="L3322" s="11"/>
      <c r="M3322" s="11"/>
      <c r="N3322" s="11"/>
      <c r="O3322" s="11"/>
      <c r="P3322" s="4"/>
    </row>
    <row r="3323" spans="2:16" x14ac:dyDescent="0.2">
      <c r="B3323" s="11"/>
      <c r="C3323" s="11"/>
      <c r="D3323" s="11"/>
      <c r="E3323" s="11"/>
      <c r="F3323" s="11"/>
      <c r="G3323" s="11"/>
      <c r="H3323" s="11"/>
      <c r="I3323" s="11"/>
      <c r="J3323" s="11"/>
      <c r="K3323" s="11"/>
      <c r="L3323" s="11"/>
      <c r="M3323" s="11"/>
      <c r="N3323" s="11"/>
      <c r="O3323" s="11"/>
      <c r="P3323" s="4"/>
    </row>
    <row r="3324" spans="2:16" x14ac:dyDescent="0.2">
      <c r="B3324" s="11"/>
      <c r="C3324" s="11"/>
      <c r="D3324" s="11"/>
      <c r="E3324" s="11"/>
      <c r="F3324" s="11"/>
      <c r="G3324" s="11"/>
      <c r="H3324" s="11"/>
      <c r="I3324" s="11"/>
      <c r="J3324" s="11"/>
      <c r="K3324" s="11"/>
      <c r="L3324" s="11"/>
      <c r="M3324" s="11"/>
      <c r="N3324" s="11"/>
      <c r="O3324" s="11"/>
      <c r="P3324" s="4"/>
    </row>
    <row r="3325" spans="2:16" x14ac:dyDescent="0.2">
      <c r="B3325" s="11"/>
      <c r="C3325" s="11"/>
      <c r="D3325" s="11"/>
      <c r="E3325" s="11"/>
      <c r="F3325" s="11"/>
      <c r="G3325" s="11"/>
      <c r="H3325" s="11"/>
      <c r="I3325" s="11"/>
      <c r="J3325" s="11"/>
      <c r="K3325" s="11"/>
      <c r="L3325" s="11"/>
      <c r="M3325" s="11"/>
      <c r="N3325" s="11"/>
      <c r="O3325" s="11"/>
      <c r="P3325" s="4"/>
    </row>
    <row r="3326" spans="2:16" x14ac:dyDescent="0.2">
      <c r="B3326" s="11"/>
      <c r="C3326" s="11"/>
      <c r="D3326" s="11"/>
      <c r="E3326" s="11"/>
      <c r="F3326" s="11"/>
      <c r="G3326" s="11"/>
      <c r="H3326" s="11"/>
      <c r="I3326" s="11"/>
      <c r="J3326" s="11"/>
      <c r="K3326" s="11"/>
      <c r="L3326" s="11"/>
      <c r="M3326" s="11"/>
      <c r="N3326" s="11"/>
      <c r="O3326" s="11"/>
      <c r="P3326" s="4"/>
    </row>
    <row r="3327" spans="2:16" x14ac:dyDescent="0.2">
      <c r="B3327" s="11"/>
      <c r="C3327" s="11"/>
      <c r="D3327" s="11"/>
      <c r="E3327" s="11"/>
      <c r="F3327" s="11"/>
      <c r="G3327" s="11"/>
      <c r="H3327" s="11"/>
      <c r="I3327" s="11"/>
      <c r="J3327" s="11"/>
      <c r="K3327" s="11"/>
      <c r="L3327" s="11"/>
      <c r="M3327" s="11"/>
      <c r="N3327" s="11"/>
      <c r="O3327" s="11"/>
      <c r="P3327" s="4"/>
    </row>
    <row r="3328" spans="2:16" x14ac:dyDescent="0.2">
      <c r="B3328" s="11"/>
      <c r="C3328" s="11"/>
      <c r="D3328" s="11"/>
      <c r="E3328" s="11"/>
      <c r="F3328" s="11"/>
      <c r="G3328" s="11"/>
      <c r="H3328" s="11"/>
      <c r="I3328" s="11"/>
      <c r="J3328" s="11"/>
      <c r="K3328" s="11"/>
      <c r="L3328" s="11"/>
      <c r="M3328" s="11"/>
      <c r="N3328" s="11"/>
      <c r="O3328" s="11"/>
      <c r="P3328" s="4"/>
    </row>
    <row r="3329" spans="2:16" x14ac:dyDescent="0.2">
      <c r="B3329" s="11"/>
      <c r="C3329" s="11"/>
      <c r="D3329" s="11"/>
      <c r="E3329" s="11"/>
      <c r="F3329" s="11"/>
      <c r="G3329" s="11"/>
      <c r="H3329" s="11"/>
      <c r="I3329" s="11"/>
      <c r="J3329" s="11"/>
      <c r="K3329" s="11"/>
      <c r="L3329" s="11"/>
      <c r="M3329" s="11"/>
      <c r="N3329" s="11"/>
      <c r="O3329" s="11"/>
      <c r="P3329" s="4"/>
    </row>
    <row r="3330" spans="2:16" x14ac:dyDescent="0.2">
      <c r="B3330" s="11"/>
      <c r="C3330" s="11"/>
      <c r="D3330" s="11"/>
      <c r="E3330" s="11"/>
      <c r="F3330" s="11"/>
      <c r="G3330" s="11"/>
      <c r="H3330" s="11"/>
      <c r="I3330" s="11"/>
      <c r="J3330" s="11"/>
      <c r="K3330" s="11"/>
      <c r="L3330" s="11"/>
      <c r="M3330" s="11"/>
      <c r="N3330" s="11"/>
      <c r="O3330" s="11"/>
      <c r="P3330" s="4"/>
    </row>
    <row r="3331" spans="2:16" x14ac:dyDescent="0.2">
      <c r="B3331" s="11"/>
      <c r="C3331" s="11"/>
      <c r="D3331" s="11"/>
      <c r="E3331" s="11"/>
      <c r="F3331" s="11"/>
      <c r="G3331" s="11"/>
      <c r="H3331" s="11"/>
      <c r="I3331" s="11"/>
      <c r="J3331" s="11"/>
      <c r="K3331" s="11"/>
      <c r="L3331" s="11"/>
      <c r="M3331" s="11"/>
      <c r="N3331" s="11"/>
      <c r="O3331" s="11"/>
      <c r="P3331" s="4"/>
    </row>
    <row r="3332" spans="2:16" x14ac:dyDescent="0.2">
      <c r="B3332" s="11"/>
      <c r="C3332" s="11"/>
      <c r="D3332" s="11"/>
      <c r="E3332" s="11"/>
      <c r="F3332" s="11"/>
      <c r="G3332" s="11"/>
      <c r="H3332" s="11"/>
      <c r="I3332" s="11"/>
      <c r="J3332" s="11"/>
      <c r="K3332" s="11"/>
      <c r="L3332" s="11"/>
      <c r="M3332" s="11"/>
      <c r="N3332" s="11"/>
      <c r="O3332" s="11"/>
      <c r="P3332" s="4"/>
    </row>
    <row r="3333" spans="2:16" x14ac:dyDescent="0.2">
      <c r="B3333" s="11"/>
      <c r="C3333" s="11"/>
      <c r="D3333" s="11"/>
      <c r="E3333" s="11"/>
      <c r="F3333" s="11"/>
      <c r="G3333" s="11"/>
      <c r="H3333" s="11"/>
      <c r="I3333" s="11"/>
      <c r="J3333" s="11"/>
      <c r="K3333" s="11"/>
      <c r="L3333" s="11"/>
      <c r="M3333" s="11"/>
      <c r="N3333" s="11"/>
      <c r="O3333" s="11"/>
      <c r="P3333" s="4"/>
    </row>
    <row r="3334" spans="2:16" x14ac:dyDescent="0.2">
      <c r="B3334" s="11"/>
      <c r="C3334" s="11"/>
      <c r="D3334" s="11"/>
      <c r="E3334" s="11"/>
      <c r="F3334" s="11"/>
      <c r="G3334" s="11"/>
      <c r="H3334" s="11"/>
      <c r="I3334" s="11"/>
      <c r="J3334" s="11"/>
      <c r="K3334" s="11"/>
      <c r="L3334" s="11"/>
      <c r="M3334" s="11"/>
      <c r="N3334" s="11"/>
      <c r="O3334" s="11"/>
      <c r="P3334" s="4"/>
    </row>
    <row r="3335" spans="2:16" x14ac:dyDescent="0.2">
      <c r="B3335" s="11"/>
      <c r="C3335" s="11"/>
      <c r="D3335" s="11"/>
      <c r="E3335" s="11"/>
      <c r="F3335" s="11"/>
      <c r="G3335" s="11"/>
      <c r="H3335" s="11"/>
      <c r="I3335" s="11"/>
      <c r="J3335" s="11"/>
      <c r="K3335" s="11"/>
      <c r="L3335" s="11"/>
      <c r="M3335" s="11"/>
      <c r="N3335" s="11"/>
      <c r="O3335" s="11"/>
      <c r="P3335" s="4"/>
    </row>
    <row r="3336" spans="2:16" x14ac:dyDescent="0.2">
      <c r="B3336" s="11"/>
      <c r="C3336" s="11"/>
      <c r="D3336" s="11"/>
      <c r="E3336" s="11"/>
      <c r="F3336" s="11"/>
      <c r="G3336" s="11"/>
      <c r="H3336" s="11"/>
      <c r="I3336" s="11"/>
      <c r="J3336" s="11"/>
      <c r="K3336" s="11"/>
      <c r="L3336" s="11"/>
      <c r="M3336" s="11"/>
      <c r="N3336" s="11"/>
      <c r="O3336" s="11"/>
      <c r="P3336" s="4"/>
    </row>
    <row r="3337" spans="2:16" x14ac:dyDescent="0.2">
      <c r="B3337" s="11"/>
      <c r="C3337" s="11"/>
      <c r="D3337" s="11"/>
      <c r="E3337" s="11"/>
      <c r="F3337" s="11"/>
      <c r="G3337" s="11"/>
      <c r="H3337" s="11"/>
      <c r="I3337" s="11"/>
      <c r="J3337" s="11"/>
      <c r="K3337" s="11"/>
      <c r="L3337" s="11"/>
      <c r="M3337" s="11"/>
      <c r="N3337" s="11"/>
      <c r="O3337" s="11"/>
      <c r="P3337" s="4"/>
    </row>
    <row r="3338" spans="2:16" x14ac:dyDescent="0.2">
      <c r="B3338" s="11"/>
      <c r="C3338" s="11"/>
      <c r="D3338" s="11"/>
      <c r="E3338" s="11"/>
      <c r="F3338" s="11"/>
      <c r="G3338" s="11"/>
      <c r="H3338" s="11"/>
      <c r="I3338" s="11"/>
      <c r="J3338" s="11"/>
      <c r="K3338" s="11"/>
      <c r="L3338" s="11"/>
      <c r="M3338" s="11"/>
      <c r="N3338" s="11"/>
      <c r="O3338" s="11"/>
      <c r="P3338" s="4"/>
    </row>
    <row r="3339" spans="2:16" x14ac:dyDescent="0.2">
      <c r="B3339" s="11"/>
      <c r="C3339" s="11"/>
      <c r="D3339" s="11"/>
      <c r="E3339" s="11"/>
      <c r="F3339" s="11"/>
      <c r="G3339" s="11"/>
      <c r="H3339" s="11"/>
      <c r="I3339" s="11"/>
      <c r="J3339" s="11"/>
      <c r="K3339" s="11"/>
      <c r="L3339" s="11"/>
      <c r="M3339" s="11"/>
      <c r="N3339" s="11"/>
      <c r="O3339" s="11"/>
      <c r="P3339" s="4"/>
    </row>
    <row r="3340" spans="2:16" x14ac:dyDescent="0.2">
      <c r="B3340" s="11"/>
      <c r="C3340" s="11"/>
      <c r="D3340" s="11"/>
      <c r="E3340" s="11"/>
      <c r="F3340" s="11"/>
      <c r="G3340" s="11"/>
      <c r="H3340" s="11"/>
      <c r="I3340" s="11"/>
      <c r="J3340" s="11"/>
      <c r="K3340" s="11"/>
      <c r="L3340" s="11"/>
      <c r="M3340" s="11"/>
      <c r="N3340" s="11"/>
      <c r="O3340" s="11"/>
      <c r="P3340" s="4"/>
    </row>
    <row r="3341" spans="2:16" x14ac:dyDescent="0.2">
      <c r="B3341" s="11"/>
      <c r="C3341" s="11"/>
      <c r="D3341" s="11"/>
      <c r="E3341" s="11"/>
      <c r="F3341" s="11"/>
      <c r="G3341" s="11"/>
      <c r="H3341" s="11"/>
      <c r="I3341" s="11"/>
      <c r="J3341" s="11"/>
      <c r="K3341" s="11"/>
      <c r="L3341" s="11"/>
      <c r="M3341" s="11"/>
      <c r="N3341" s="11"/>
      <c r="O3341" s="11"/>
      <c r="P3341" s="4"/>
    </row>
    <row r="3342" spans="2:16" x14ac:dyDescent="0.2">
      <c r="B3342" s="11"/>
      <c r="C3342" s="11"/>
      <c r="D3342" s="11"/>
      <c r="E3342" s="11"/>
      <c r="F3342" s="11"/>
      <c r="G3342" s="11"/>
      <c r="H3342" s="11"/>
      <c r="I3342" s="11"/>
      <c r="J3342" s="11"/>
      <c r="K3342" s="11"/>
      <c r="L3342" s="11"/>
      <c r="M3342" s="11"/>
      <c r="N3342" s="11"/>
      <c r="O3342" s="11"/>
      <c r="P3342" s="4"/>
    </row>
    <row r="3343" spans="2:16" x14ac:dyDescent="0.2">
      <c r="B3343" s="11"/>
      <c r="C3343" s="11"/>
      <c r="D3343" s="11"/>
      <c r="E3343" s="11"/>
      <c r="F3343" s="11"/>
      <c r="G3343" s="11"/>
      <c r="H3343" s="11"/>
      <c r="I3343" s="11"/>
      <c r="J3343" s="11"/>
      <c r="K3343" s="11"/>
      <c r="L3343" s="11"/>
      <c r="M3343" s="11"/>
      <c r="N3343" s="11"/>
      <c r="O3343" s="11"/>
      <c r="P3343" s="4"/>
    </row>
    <row r="3344" spans="2:16" x14ac:dyDescent="0.2">
      <c r="B3344" s="11"/>
      <c r="C3344" s="11"/>
      <c r="D3344" s="11"/>
      <c r="E3344" s="11"/>
      <c r="F3344" s="11"/>
      <c r="G3344" s="11"/>
      <c r="H3344" s="11"/>
      <c r="I3344" s="11"/>
      <c r="J3344" s="11"/>
      <c r="K3344" s="11"/>
      <c r="L3344" s="11"/>
      <c r="M3344" s="11"/>
      <c r="N3344" s="11"/>
      <c r="O3344" s="11"/>
      <c r="P3344" s="4"/>
    </row>
    <row r="3345" spans="2:16" x14ac:dyDescent="0.2">
      <c r="B3345" s="11"/>
      <c r="C3345" s="11"/>
      <c r="D3345" s="11"/>
      <c r="E3345" s="11"/>
      <c r="F3345" s="11"/>
      <c r="G3345" s="11"/>
      <c r="H3345" s="11"/>
      <c r="I3345" s="11"/>
      <c r="J3345" s="11"/>
      <c r="K3345" s="11"/>
      <c r="L3345" s="11"/>
      <c r="M3345" s="11"/>
      <c r="N3345" s="11"/>
      <c r="O3345" s="11"/>
      <c r="P3345" s="4"/>
    </row>
    <row r="3346" spans="2:16" x14ac:dyDescent="0.2">
      <c r="B3346" s="11"/>
      <c r="C3346" s="11"/>
      <c r="D3346" s="11"/>
      <c r="E3346" s="11"/>
      <c r="F3346" s="11"/>
      <c r="G3346" s="11"/>
      <c r="H3346" s="11"/>
      <c r="I3346" s="11"/>
      <c r="J3346" s="11"/>
      <c r="K3346" s="11"/>
      <c r="L3346" s="11"/>
      <c r="M3346" s="11"/>
      <c r="N3346" s="11"/>
      <c r="O3346" s="11"/>
      <c r="P3346" s="4"/>
    </row>
    <row r="3347" spans="2:16" x14ac:dyDescent="0.2">
      <c r="B3347" s="11"/>
      <c r="C3347" s="11"/>
      <c r="D3347" s="11"/>
      <c r="E3347" s="11"/>
      <c r="F3347" s="11"/>
      <c r="G3347" s="11"/>
      <c r="H3347" s="11"/>
      <c r="I3347" s="11"/>
      <c r="J3347" s="11"/>
      <c r="K3347" s="11"/>
      <c r="L3347" s="11"/>
      <c r="M3347" s="11"/>
      <c r="N3347" s="11"/>
      <c r="O3347" s="11"/>
      <c r="P3347" s="4"/>
    </row>
    <row r="3348" spans="2:16" x14ac:dyDescent="0.2">
      <c r="B3348" s="11"/>
      <c r="C3348" s="11"/>
      <c r="D3348" s="11"/>
      <c r="E3348" s="11"/>
      <c r="F3348" s="11"/>
      <c r="G3348" s="11"/>
      <c r="H3348" s="11"/>
      <c r="I3348" s="11"/>
      <c r="J3348" s="11"/>
      <c r="K3348" s="11"/>
      <c r="L3348" s="11"/>
      <c r="M3348" s="11"/>
      <c r="N3348" s="11"/>
      <c r="O3348" s="11"/>
      <c r="P3348" s="4"/>
    </row>
    <row r="3349" spans="2:16" x14ac:dyDescent="0.2">
      <c r="B3349" s="11"/>
      <c r="C3349" s="11"/>
      <c r="D3349" s="11"/>
      <c r="E3349" s="11"/>
      <c r="F3349" s="11"/>
      <c r="G3349" s="11"/>
      <c r="H3349" s="11"/>
      <c r="I3349" s="11"/>
      <c r="J3349" s="11"/>
      <c r="K3349" s="11"/>
      <c r="L3349" s="11"/>
      <c r="M3349" s="11"/>
      <c r="N3349" s="11"/>
      <c r="O3349" s="11"/>
      <c r="P3349" s="4"/>
    </row>
    <row r="3350" spans="2:16" x14ac:dyDescent="0.2">
      <c r="B3350" s="11"/>
      <c r="C3350" s="11"/>
      <c r="D3350" s="11"/>
      <c r="E3350" s="11"/>
      <c r="F3350" s="11"/>
      <c r="G3350" s="11"/>
      <c r="H3350" s="11"/>
      <c r="I3350" s="11"/>
      <c r="J3350" s="11"/>
      <c r="K3350" s="11"/>
      <c r="L3350" s="11"/>
      <c r="M3350" s="11"/>
      <c r="N3350" s="11"/>
      <c r="O3350" s="11"/>
      <c r="P3350" s="4"/>
    </row>
    <row r="3351" spans="2:16" x14ac:dyDescent="0.2">
      <c r="B3351" s="11"/>
      <c r="C3351" s="11"/>
      <c r="D3351" s="11"/>
      <c r="E3351" s="11"/>
      <c r="F3351" s="11"/>
      <c r="G3351" s="11"/>
      <c r="H3351" s="11"/>
      <c r="I3351" s="11"/>
      <c r="J3351" s="11"/>
      <c r="K3351" s="11"/>
      <c r="L3351" s="11"/>
      <c r="M3351" s="11"/>
      <c r="N3351" s="11"/>
      <c r="O3351" s="11"/>
      <c r="P3351" s="4"/>
    </row>
    <row r="3352" spans="2:16" x14ac:dyDescent="0.2">
      <c r="B3352" s="11"/>
      <c r="C3352" s="11"/>
      <c r="D3352" s="11"/>
      <c r="E3352" s="11"/>
      <c r="F3352" s="11"/>
      <c r="G3352" s="11"/>
      <c r="H3352" s="11"/>
      <c r="I3352" s="11"/>
      <c r="J3352" s="11"/>
      <c r="K3352" s="11"/>
      <c r="L3352" s="11"/>
      <c r="M3352" s="11"/>
      <c r="N3352" s="11"/>
      <c r="O3352" s="11"/>
      <c r="P3352" s="4"/>
    </row>
    <row r="3353" spans="2:16" x14ac:dyDescent="0.2">
      <c r="B3353" s="11"/>
      <c r="C3353" s="11"/>
      <c r="D3353" s="11"/>
      <c r="E3353" s="11"/>
      <c r="F3353" s="11"/>
      <c r="G3353" s="11"/>
      <c r="H3353" s="11"/>
      <c r="I3353" s="11"/>
      <c r="J3353" s="11"/>
      <c r="K3353" s="11"/>
      <c r="L3353" s="11"/>
      <c r="M3353" s="11"/>
      <c r="N3353" s="11"/>
      <c r="O3353" s="11"/>
      <c r="P3353" s="4"/>
    </row>
    <row r="3354" spans="2:16" x14ac:dyDescent="0.2">
      <c r="B3354" s="11"/>
      <c r="C3354" s="11"/>
      <c r="D3354" s="11"/>
      <c r="E3354" s="11"/>
      <c r="F3354" s="11"/>
      <c r="G3354" s="11"/>
      <c r="H3354" s="11"/>
      <c r="I3354" s="11"/>
      <c r="J3354" s="11"/>
      <c r="K3354" s="11"/>
      <c r="L3354" s="11"/>
      <c r="M3354" s="11"/>
      <c r="N3354" s="11"/>
      <c r="O3354" s="11"/>
      <c r="P3354" s="4"/>
    </row>
    <row r="3355" spans="2:16" x14ac:dyDescent="0.2">
      <c r="B3355" s="11"/>
      <c r="C3355" s="11"/>
      <c r="D3355" s="11"/>
      <c r="E3355" s="11"/>
      <c r="F3355" s="11"/>
      <c r="G3355" s="11"/>
      <c r="H3355" s="11"/>
      <c r="I3355" s="11"/>
      <c r="J3355" s="11"/>
      <c r="K3355" s="11"/>
      <c r="L3355" s="11"/>
      <c r="M3355" s="11"/>
      <c r="N3355" s="11"/>
      <c r="O3355" s="11"/>
      <c r="P3355" s="4"/>
    </row>
    <row r="3356" spans="2:16" x14ac:dyDescent="0.2">
      <c r="B3356" s="11"/>
      <c r="C3356" s="11"/>
      <c r="D3356" s="11"/>
      <c r="E3356" s="11"/>
      <c r="F3356" s="11"/>
      <c r="G3356" s="11"/>
      <c r="H3356" s="11"/>
      <c r="I3356" s="11"/>
      <c r="J3356" s="11"/>
      <c r="K3356" s="11"/>
      <c r="L3356" s="11"/>
      <c r="M3356" s="11"/>
      <c r="N3356" s="11"/>
      <c r="O3356" s="11"/>
      <c r="P3356" s="4"/>
    </row>
    <row r="3357" spans="2:16" x14ac:dyDescent="0.2">
      <c r="B3357" s="11"/>
      <c r="C3357" s="11"/>
      <c r="D3357" s="11"/>
      <c r="E3357" s="11"/>
      <c r="F3357" s="11"/>
      <c r="G3357" s="11"/>
      <c r="H3357" s="11"/>
      <c r="I3357" s="11"/>
      <c r="J3357" s="11"/>
      <c r="K3357" s="11"/>
      <c r="L3357" s="11"/>
      <c r="M3357" s="11"/>
      <c r="N3357" s="11"/>
      <c r="O3357" s="11"/>
      <c r="P3357" s="4"/>
    </row>
    <row r="3358" spans="2:16" x14ac:dyDescent="0.2">
      <c r="B3358" s="11"/>
      <c r="C3358" s="11"/>
      <c r="D3358" s="11"/>
      <c r="E3358" s="11"/>
      <c r="F3358" s="11"/>
      <c r="G3358" s="11"/>
      <c r="H3358" s="11"/>
      <c r="I3358" s="11"/>
      <c r="J3358" s="11"/>
      <c r="K3358" s="11"/>
      <c r="L3358" s="11"/>
      <c r="M3358" s="11"/>
      <c r="N3358" s="11"/>
      <c r="O3358" s="11"/>
      <c r="P3358" s="4"/>
    </row>
    <row r="3359" spans="2:16" x14ac:dyDescent="0.2">
      <c r="B3359" s="11"/>
      <c r="C3359" s="11"/>
      <c r="D3359" s="11"/>
      <c r="E3359" s="11"/>
      <c r="F3359" s="11"/>
      <c r="G3359" s="11"/>
      <c r="H3359" s="11"/>
      <c r="I3359" s="11"/>
      <c r="J3359" s="11"/>
      <c r="K3359" s="11"/>
      <c r="L3359" s="11"/>
      <c r="M3359" s="11"/>
      <c r="N3359" s="11"/>
      <c r="O3359" s="11"/>
      <c r="P3359" s="4"/>
    </row>
    <row r="3360" spans="2:16" x14ac:dyDescent="0.2">
      <c r="B3360" s="11"/>
      <c r="C3360" s="11"/>
      <c r="D3360" s="11"/>
      <c r="E3360" s="11"/>
      <c r="F3360" s="11"/>
      <c r="G3360" s="11"/>
      <c r="H3360" s="11"/>
      <c r="I3360" s="11"/>
      <c r="J3360" s="11"/>
      <c r="K3360" s="11"/>
      <c r="L3360" s="11"/>
      <c r="M3360" s="11"/>
      <c r="N3360" s="11"/>
      <c r="O3360" s="11"/>
      <c r="P3360" s="4"/>
    </row>
    <row r="3361" spans="2:16" x14ac:dyDescent="0.2">
      <c r="B3361" s="11"/>
      <c r="C3361" s="11"/>
      <c r="D3361" s="11"/>
      <c r="E3361" s="11"/>
      <c r="F3361" s="11"/>
      <c r="G3361" s="11"/>
      <c r="H3361" s="11"/>
      <c r="I3361" s="11"/>
      <c r="J3361" s="11"/>
      <c r="K3361" s="11"/>
      <c r="L3361" s="11"/>
      <c r="M3361" s="11"/>
      <c r="N3361" s="11"/>
      <c r="O3361" s="11"/>
      <c r="P3361" s="4"/>
    </row>
    <row r="3362" spans="2:16" x14ac:dyDescent="0.2">
      <c r="B3362" s="11"/>
      <c r="C3362" s="11"/>
      <c r="D3362" s="11"/>
      <c r="E3362" s="11"/>
      <c r="F3362" s="11"/>
      <c r="G3362" s="11"/>
      <c r="H3362" s="11"/>
      <c r="I3362" s="11"/>
      <c r="J3362" s="11"/>
      <c r="K3362" s="11"/>
      <c r="L3362" s="11"/>
      <c r="M3362" s="11"/>
      <c r="N3362" s="11"/>
      <c r="O3362" s="11"/>
      <c r="P3362" s="4"/>
    </row>
    <row r="3363" spans="2:16" x14ac:dyDescent="0.2">
      <c r="B3363" s="11"/>
      <c r="C3363" s="11"/>
      <c r="D3363" s="11"/>
      <c r="E3363" s="11"/>
      <c r="F3363" s="11"/>
      <c r="G3363" s="11"/>
      <c r="H3363" s="11"/>
      <c r="I3363" s="11"/>
      <c r="J3363" s="11"/>
      <c r="K3363" s="11"/>
      <c r="L3363" s="11"/>
      <c r="M3363" s="11"/>
      <c r="N3363" s="11"/>
      <c r="O3363" s="11"/>
      <c r="P3363" s="4"/>
    </row>
    <row r="3364" spans="2:16" x14ac:dyDescent="0.2">
      <c r="B3364" s="11"/>
      <c r="C3364" s="11"/>
      <c r="D3364" s="11"/>
      <c r="E3364" s="11"/>
      <c r="F3364" s="11"/>
      <c r="G3364" s="11"/>
      <c r="H3364" s="11"/>
      <c r="I3364" s="11"/>
      <c r="J3364" s="11"/>
      <c r="K3364" s="11"/>
      <c r="L3364" s="11"/>
      <c r="M3364" s="11"/>
      <c r="N3364" s="11"/>
      <c r="O3364" s="11"/>
      <c r="P3364" s="4"/>
    </row>
    <row r="3365" spans="2:16" x14ac:dyDescent="0.2">
      <c r="B3365" s="11"/>
      <c r="C3365" s="11"/>
      <c r="D3365" s="11"/>
      <c r="E3365" s="11"/>
      <c r="F3365" s="11"/>
      <c r="G3365" s="11"/>
      <c r="H3365" s="11"/>
      <c r="I3365" s="11"/>
      <c r="J3365" s="11"/>
      <c r="K3365" s="11"/>
      <c r="L3365" s="11"/>
      <c r="M3365" s="11"/>
      <c r="N3365" s="11"/>
      <c r="O3365" s="11"/>
      <c r="P3365" s="4"/>
    </row>
    <row r="3366" spans="2:16" x14ac:dyDescent="0.2">
      <c r="B3366" s="11"/>
      <c r="C3366" s="11"/>
      <c r="D3366" s="11"/>
      <c r="E3366" s="11"/>
      <c r="F3366" s="11"/>
      <c r="G3366" s="11"/>
      <c r="H3366" s="11"/>
      <c r="I3366" s="11"/>
      <c r="J3366" s="11"/>
      <c r="K3366" s="11"/>
      <c r="L3366" s="11"/>
      <c r="M3366" s="11"/>
      <c r="N3366" s="11"/>
      <c r="O3366" s="11"/>
      <c r="P3366" s="4"/>
    </row>
    <row r="3367" spans="2:16" x14ac:dyDescent="0.2">
      <c r="B3367" s="11"/>
      <c r="C3367" s="11"/>
      <c r="D3367" s="11"/>
      <c r="E3367" s="11"/>
      <c r="F3367" s="11"/>
      <c r="G3367" s="11"/>
      <c r="H3367" s="11"/>
      <c r="I3367" s="11"/>
      <c r="J3367" s="11"/>
      <c r="K3367" s="11"/>
      <c r="L3367" s="11"/>
      <c r="M3367" s="11"/>
      <c r="N3367" s="11"/>
      <c r="O3367" s="11"/>
      <c r="P3367" s="4"/>
    </row>
    <row r="3368" spans="2:16" x14ac:dyDescent="0.2">
      <c r="B3368" s="11"/>
      <c r="C3368" s="11"/>
      <c r="D3368" s="11"/>
      <c r="E3368" s="11"/>
      <c r="F3368" s="11"/>
      <c r="G3368" s="11"/>
      <c r="H3368" s="11"/>
      <c r="I3368" s="11"/>
      <c r="J3368" s="11"/>
      <c r="K3368" s="11"/>
      <c r="L3368" s="11"/>
      <c r="M3368" s="11"/>
      <c r="N3368" s="11"/>
      <c r="O3368" s="11"/>
      <c r="P3368" s="4"/>
    </row>
    <row r="3369" spans="2:16" x14ac:dyDescent="0.2">
      <c r="B3369" s="11"/>
      <c r="C3369" s="11"/>
      <c r="D3369" s="11"/>
      <c r="E3369" s="11"/>
      <c r="F3369" s="11"/>
      <c r="G3369" s="11"/>
      <c r="H3369" s="11"/>
      <c r="I3369" s="11"/>
      <c r="J3369" s="11"/>
      <c r="K3369" s="11"/>
      <c r="L3369" s="11"/>
      <c r="M3369" s="11"/>
      <c r="N3369" s="11"/>
      <c r="O3369" s="11"/>
      <c r="P3369" s="4"/>
    </row>
    <row r="3370" spans="2:16" x14ac:dyDescent="0.2">
      <c r="B3370" s="11"/>
      <c r="C3370" s="11"/>
      <c r="D3370" s="11"/>
      <c r="E3370" s="11"/>
      <c r="F3370" s="11"/>
      <c r="G3370" s="11"/>
      <c r="H3370" s="11"/>
      <c r="I3370" s="11"/>
      <c r="J3370" s="11"/>
      <c r="K3370" s="11"/>
      <c r="L3370" s="11"/>
      <c r="M3370" s="11"/>
      <c r="N3370" s="11"/>
      <c r="O3370" s="11"/>
      <c r="P3370" s="4"/>
    </row>
    <row r="3371" spans="2:16" x14ac:dyDescent="0.2">
      <c r="B3371" s="11"/>
      <c r="C3371" s="11"/>
      <c r="D3371" s="11"/>
      <c r="E3371" s="11"/>
      <c r="F3371" s="11"/>
      <c r="G3371" s="11"/>
      <c r="H3371" s="11"/>
      <c r="I3371" s="11"/>
      <c r="J3371" s="11"/>
      <c r="K3371" s="11"/>
      <c r="L3371" s="11"/>
      <c r="M3371" s="11"/>
      <c r="N3371" s="11"/>
      <c r="O3371" s="11"/>
      <c r="P3371" s="4"/>
    </row>
    <row r="3372" spans="2:16" x14ac:dyDescent="0.2">
      <c r="B3372" s="11"/>
      <c r="C3372" s="11"/>
      <c r="D3372" s="11"/>
      <c r="E3372" s="11"/>
      <c r="F3372" s="11"/>
      <c r="G3372" s="11"/>
      <c r="H3372" s="11"/>
      <c r="I3372" s="11"/>
      <c r="J3372" s="11"/>
      <c r="K3372" s="11"/>
      <c r="L3372" s="11"/>
      <c r="M3372" s="11"/>
      <c r="N3372" s="11"/>
      <c r="O3372" s="11"/>
      <c r="P3372" s="4"/>
    </row>
    <row r="3373" spans="2:16" x14ac:dyDescent="0.2">
      <c r="B3373" s="11"/>
      <c r="C3373" s="11"/>
      <c r="D3373" s="11"/>
      <c r="E3373" s="11"/>
      <c r="F3373" s="11"/>
      <c r="G3373" s="11"/>
      <c r="H3373" s="11"/>
      <c r="I3373" s="11"/>
      <c r="J3373" s="11"/>
      <c r="K3373" s="11"/>
      <c r="L3373" s="11"/>
      <c r="M3373" s="11"/>
      <c r="N3373" s="11"/>
      <c r="O3373" s="11"/>
      <c r="P3373" s="4"/>
    </row>
    <row r="3374" spans="2:16" x14ac:dyDescent="0.2">
      <c r="B3374" s="11"/>
      <c r="C3374" s="11"/>
      <c r="D3374" s="11"/>
      <c r="E3374" s="11"/>
      <c r="F3374" s="11"/>
      <c r="G3374" s="11"/>
      <c r="H3374" s="11"/>
      <c r="I3374" s="11"/>
      <c r="J3374" s="11"/>
      <c r="K3374" s="11"/>
      <c r="L3374" s="11"/>
      <c r="M3374" s="11"/>
      <c r="N3374" s="11"/>
      <c r="O3374" s="11"/>
      <c r="P3374" s="4"/>
    </row>
    <row r="3375" spans="2:16" x14ac:dyDescent="0.2">
      <c r="B3375" s="11"/>
      <c r="C3375" s="11"/>
      <c r="D3375" s="11"/>
      <c r="E3375" s="11"/>
      <c r="F3375" s="11"/>
      <c r="G3375" s="11"/>
      <c r="H3375" s="11"/>
      <c r="I3375" s="11"/>
      <c r="J3375" s="11"/>
      <c r="K3375" s="11"/>
      <c r="L3375" s="11"/>
      <c r="M3375" s="11"/>
      <c r="N3375" s="11"/>
      <c r="O3375" s="11"/>
      <c r="P3375" s="4"/>
    </row>
    <row r="3376" spans="2:16" x14ac:dyDescent="0.2">
      <c r="B3376" s="11"/>
      <c r="C3376" s="11"/>
      <c r="D3376" s="11"/>
      <c r="E3376" s="11"/>
      <c r="F3376" s="11"/>
      <c r="G3376" s="11"/>
      <c r="H3376" s="11"/>
      <c r="I3376" s="11"/>
      <c r="J3376" s="11"/>
      <c r="K3376" s="11"/>
      <c r="L3376" s="11"/>
      <c r="M3376" s="11"/>
      <c r="N3376" s="11"/>
      <c r="O3376" s="11"/>
      <c r="P3376" s="4"/>
    </row>
    <row r="3377" spans="2:16" x14ac:dyDescent="0.2">
      <c r="B3377" s="11"/>
      <c r="C3377" s="11"/>
      <c r="D3377" s="11"/>
      <c r="E3377" s="11"/>
      <c r="F3377" s="11"/>
      <c r="G3377" s="11"/>
      <c r="H3377" s="11"/>
      <c r="I3377" s="11"/>
      <c r="J3377" s="11"/>
      <c r="K3377" s="11"/>
      <c r="L3377" s="11"/>
      <c r="M3377" s="11"/>
      <c r="N3377" s="11"/>
      <c r="O3377" s="11"/>
      <c r="P3377" s="4"/>
    </row>
    <row r="3378" spans="2:16" x14ac:dyDescent="0.2">
      <c r="B3378" s="11"/>
      <c r="C3378" s="11"/>
      <c r="D3378" s="11"/>
      <c r="E3378" s="11"/>
      <c r="F3378" s="11"/>
      <c r="G3378" s="11"/>
      <c r="H3378" s="11"/>
      <c r="I3378" s="11"/>
      <c r="J3378" s="11"/>
      <c r="K3378" s="11"/>
      <c r="L3378" s="11"/>
      <c r="M3378" s="11"/>
      <c r="N3378" s="11"/>
      <c r="O3378" s="11"/>
      <c r="P3378" s="4"/>
    </row>
    <row r="3379" spans="2:16" x14ac:dyDescent="0.2">
      <c r="B3379" s="11"/>
      <c r="C3379" s="11"/>
      <c r="D3379" s="11"/>
      <c r="E3379" s="11"/>
      <c r="F3379" s="11"/>
      <c r="G3379" s="11"/>
      <c r="H3379" s="11"/>
      <c r="I3379" s="11"/>
      <c r="J3379" s="11"/>
      <c r="K3379" s="11"/>
      <c r="L3379" s="11"/>
      <c r="M3379" s="11"/>
      <c r="N3379" s="11"/>
      <c r="O3379" s="11"/>
      <c r="P3379" s="4"/>
    </row>
    <row r="3380" spans="2:16" x14ac:dyDescent="0.2">
      <c r="B3380" s="11"/>
      <c r="C3380" s="11"/>
      <c r="D3380" s="11"/>
      <c r="E3380" s="11"/>
      <c r="F3380" s="11"/>
      <c r="G3380" s="11"/>
      <c r="H3380" s="11"/>
      <c r="I3380" s="11"/>
      <c r="J3380" s="11"/>
      <c r="K3380" s="11"/>
      <c r="L3380" s="11"/>
      <c r="M3380" s="11"/>
      <c r="N3380" s="11"/>
      <c r="O3380" s="11"/>
      <c r="P3380" s="4"/>
    </row>
    <row r="3381" spans="2:16" x14ac:dyDescent="0.2">
      <c r="B3381" s="11"/>
      <c r="C3381" s="11"/>
      <c r="D3381" s="11"/>
      <c r="E3381" s="11"/>
      <c r="F3381" s="11"/>
      <c r="G3381" s="11"/>
      <c r="H3381" s="11"/>
      <c r="I3381" s="11"/>
      <c r="J3381" s="11"/>
      <c r="K3381" s="11"/>
      <c r="L3381" s="11"/>
      <c r="M3381" s="11"/>
      <c r="N3381" s="11"/>
      <c r="O3381" s="11"/>
      <c r="P3381" s="4"/>
    </row>
    <row r="3382" spans="2:16" x14ac:dyDescent="0.2">
      <c r="B3382" s="11"/>
      <c r="C3382" s="11"/>
      <c r="D3382" s="11"/>
      <c r="E3382" s="11"/>
      <c r="F3382" s="11"/>
      <c r="G3382" s="11"/>
      <c r="H3382" s="11"/>
      <c r="I3382" s="11"/>
      <c r="J3382" s="11"/>
      <c r="K3382" s="11"/>
      <c r="L3382" s="11"/>
      <c r="M3382" s="11"/>
      <c r="N3382" s="11"/>
      <c r="O3382" s="11"/>
      <c r="P3382" s="4"/>
    </row>
    <row r="3383" spans="2:16" x14ac:dyDescent="0.2">
      <c r="B3383" s="11"/>
      <c r="C3383" s="11"/>
      <c r="D3383" s="11"/>
      <c r="E3383" s="11"/>
      <c r="F3383" s="11"/>
      <c r="G3383" s="11"/>
      <c r="H3383" s="11"/>
      <c r="I3383" s="11"/>
      <c r="J3383" s="11"/>
      <c r="K3383" s="11"/>
      <c r="L3383" s="11"/>
      <c r="M3383" s="11"/>
      <c r="N3383" s="11"/>
      <c r="O3383" s="11"/>
      <c r="P3383" s="4"/>
    </row>
    <row r="3384" spans="2:16" x14ac:dyDescent="0.2">
      <c r="B3384" s="11"/>
      <c r="C3384" s="11"/>
      <c r="D3384" s="11"/>
      <c r="E3384" s="11"/>
      <c r="F3384" s="11"/>
      <c r="G3384" s="11"/>
      <c r="H3384" s="11"/>
      <c r="I3384" s="11"/>
      <c r="J3384" s="11"/>
      <c r="K3384" s="11"/>
      <c r="L3384" s="11"/>
      <c r="M3384" s="11"/>
      <c r="N3384" s="11"/>
      <c r="O3384" s="11"/>
      <c r="P3384" s="4"/>
    </row>
    <row r="3385" spans="2:16" x14ac:dyDescent="0.2">
      <c r="B3385" s="11"/>
      <c r="C3385" s="11"/>
      <c r="D3385" s="11"/>
      <c r="E3385" s="11"/>
      <c r="F3385" s="11"/>
      <c r="G3385" s="11"/>
      <c r="H3385" s="11"/>
      <c r="I3385" s="11"/>
      <c r="J3385" s="11"/>
      <c r="K3385" s="11"/>
      <c r="L3385" s="11"/>
      <c r="M3385" s="11"/>
      <c r="N3385" s="11"/>
      <c r="O3385" s="11"/>
      <c r="P3385" s="4"/>
    </row>
    <row r="3386" spans="2:16" x14ac:dyDescent="0.2">
      <c r="B3386" s="11"/>
      <c r="C3386" s="11"/>
      <c r="D3386" s="11"/>
      <c r="E3386" s="11"/>
      <c r="F3386" s="11"/>
      <c r="G3386" s="11"/>
      <c r="H3386" s="11"/>
      <c r="I3386" s="11"/>
      <c r="J3386" s="11"/>
      <c r="K3386" s="11"/>
      <c r="L3386" s="11"/>
      <c r="M3386" s="11"/>
      <c r="N3386" s="11"/>
      <c r="O3386" s="11"/>
      <c r="P3386" s="4"/>
    </row>
    <row r="3387" spans="2:16" x14ac:dyDescent="0.2">
      <c r="B3387" s="11"/>
      <c r="C3387" s="11"/>
      <c r="D3387" s="11"/>
      <c r="E3387" s="11"/>
      <c r="F3387" s="11"/>
      <c r="G3387" s="11"/>
      <c r="H3387" s="11"/>
      <c r="I3387" s="11"/>
      <c r="J3387" s="11"/>
      <c r="K3387" s="11"/>
      <c r="L3387" s="11"/>
      <c r="M3387" s="11"/>
      <c r="N3387" s="11"/>
      <c r="O3387" s="11"/>
      <c r="P3387" s="4"/>
    </row>
    <row r="3388" spans="2:16" x14ac:dyDescent="0.2">
      <c r="B3388" s="11"/>
      <c r="C3388" s="11"/>
      <c r="D3388" s="11"/>
      <c r="E3388" s="11"/>
      <c r="F3388" s="11"/>
      <c r="G3388" s="11"/>
      <c r="H3388" s="11"/>
      <c r="I3388" s="11"/>
      <c r="J3388" s="11"/>
      <c r="K3388" s="11"/>
      <c r="L3388" s="11"/>
      <c r="M3388" s="11"/>
      <c r="N3388" s="11"/>
      <c r="O3388" s="11"/>
      <c r="P3388" s="4"/>
    </row>
    <row r="3389" spans="2:16" x14ac:dyDescent="0.2">
      <c r="B3389" s="11"/>
      <c r="C3389" s="11"/>
      <c r="D3389" s="11"/>
      <c r="E3389" s="11"/>
      <c r="F3389" s="11"/>
      <c r="G3389" s="11"/>
      <c r="H3389" s="11"/>
      <c r="I3389" s="11"/>
      <c r="J3389" s="11"/>
      <c r="K3389" s="11"/>
      <c r="L3389" s="11"/>
      <c r="M3389" s="11"/>
      <c r="N3389" s="11"/>
      <c r="O3389" s="11"/>
      <c r="P3389" s="4"/>
    </row>
    <row r="3390" spans="2:16" x14ac:dyDescent="0.2">
      <c r="B3390" s="11"/>
      <c r="C3390" s="11"/>
      <c r="D3390" s="11"/>
      <c r="E3390" s="11"/>
      <c r="F3390" s="11"/>
      <c r="G3390" s="11"/>
      <c r="H3390" s="11"/>
      <c r="I3390" s="11"/>
      <c r="J3390" s="11"/>
      <c r="K3390" s="11"/>
      <c r="L3390" s="11"/>
      <c r="M3390" s="11"/>
      <c r="N3390" s="11"/>
      <c r="O3390" s="11"/>
      <c r="P3390" s="4"/>
    </row>
    <row r="3391" spans="2:16" x14ac:dyDescent="0.2">
      <c r="B3391" s="11"/>
      <c r="C3391" s="11"/>
      <c r="D3391" s="11"/>
      <c r="E3391" s="11"/>
      <c r="F3391" s="11"/>
      <c r="G3391" s="11"/>
      <c r="H3391" s="11"/>
      <c r="I3391" s="11"/>
      <c r="J3391" s="11"/>
      <c r="K3391" s="11"/>
      <c r="L3391" s="11"/>
      <c r="M3391" s="11"/>
      <c r="N3391" s="11"/>
      <c r="O3391" s="11"/>
      <c r="P3391" s="4"/>
    </row>
    <row r="3392" spans="2:16" x14ac:dyDescent="0.2">
      <c r="B3392" s="11"/>
      <c r="C3392" s="11"/>
      <c r="D3392" s="11"/>
      <c r="E3392" s="11"/>
      <c r="F3392" s="11"/>
      <c r="G3392" s="11"/>
      <c r="H3392" s="11"/>
      <c r="I3392" s="11"/>
      <c r="J3392" s="11"/>
      <c r="K3392" s="11"/>
      <c r="L3392" s="11"/>
      <c r="M3392" s="11"/>
      <c r="N3392" s="11"/>
      <c r="O3392" s="11"/>
      <c r="P3392" s="4"/>
    </row>
    <row r="3393" spans="2:16" x14ac:dyDescent="0.2">
      <c r="B3393" s="11"/>
      <c r="C3393" s="11"/>
      <c r="D3393" s="11"/>
      <c r="E3393" s="11"/>
      <c r="F3393" s="11"/>
      <c r="G3393" s="11"/>
      <c r="H3393" s="11"/>
      <c r="I3393" s="11"/>
      <c r="J3393" s="11"/>
      <c r="K3393" s="11"/>
      <c r="L3393" s="11"/>
      <c r="M3393" s="11"/>
      <c r="N3393" s="11"/>
      <c r="O3393" s="11"/>
      <c r="P3393" s="4"/>
    </row>
    <row r="3394" spans="2:16" x14ac:dyDescent="0.2">
      <c r="B3394" s="11"/>
      <c r="C3394" s="11"/>
      <c r="D3394" s="11"/>
      <c r="E3394" s="11"/>
      <c r="F3394" s="11"/>
      <c r="G3394" s="11"/>
      <c r="H3394" s="11"/>
      <c r="I3394" s="11"/>
      <c r="J3394" s="11"/>
      <c r="K3394" s="11"/>
      <c r="L3394" s="11"/>
      <c r="M3394" s="11"/>
      <c r="N3394" s="11"/>
      <c r="O3394" s="11"/>
      <c r="P3394" s="4"/>
    </row>
    <row r="3395" spans="2:16" x14ac:dyDescent="0.2">
      <c r="B3395" s="11"/>
      <c r="C3395" s="11"/>
      <c r="D3395" s="11"/>
      <c r="E3395" s="11"/>
      <c r="F3395" s="11"/>
      <c r="G3395" s="11"/>
      <c r="H3395" s="11"/>
      <c r="I3395" s="11"/>
      <c r="J3395" s="11"/>
      <c r="K3395" s="11"/>
      <c r="L3395" s="11"/>
      <c r="M3395" s="11"/>
      <c r="N3395" s="11"/>
      <c r="O3395" s="11"/>
      <c r="P3395" s="4"/>
    </row>
    <row r="3396" spans="2:16" x14ac:dyDescent="0.2">
      <c r="B3396" s="11"/>
      <c r="C3396" s="11"/>
      <c r="D3396" s="11"/>
      <c r="E3396" s="11"/>
      <c r="F3396" s="11"/>
      <c r="G3396" s="11"/>
      <c r="H3396" s="11"/>
      <c r="I3396" s="11"/>
      <c r="J3396" s="11"/>
      <c r="K3396" s="11"/>
      <c r="L3396" s="11"/>
      <c r="M3396" s="11"/>
      <c r="N3396" s="11"/>
      <c r="O3396" s="11"/>
      <c r="P3396" s="4"/>
    </row>
    <row r="3397" spans="2:16" x14ac:dyDescent="0.2">
      <c r="B3397" s="11"/>
      <c r="C3397" s="11"/>
      <c r="D3397" s="11"/>
      <c r="E3397" s="11"/>
      <c r="F3397" s="11"/>
      <c r="G3397" s="11"/>
      <c r="H3397" s="11"/>
      <c r="I3397" s="11"/>
      <c r="J3397" s="11"/>
      <c r="K3397" s="11"/>
      <c r="L3397" s="11"/>
      <c r="M3397" s="11"/>
      <c r="N3397" s="11"/>
      <c r="O3397" s="11"/>
      <c r="P3397" s="4"/>
    </row>
    <row r="3398" spans="2:16" x14ac:dyDescent="0.2">
      <c r="B3398" s="11"/>
      <c r="C3398" s="11"/>
      <c r="D3398" s="11"/>
      <c r="E3398" s="11"/>
      <c r="F3398" s="11"/>
      <c r="G3398" s="11"/>
      <c r="H3398" s="11"/>
      <c r="I3398" s="11"/>
      <c r="J3398" s="11"/>
      <c r="K3398" s="11"/>
      <c r="L3398" s="11"/>
      <c r="M3398" s="11"/>
      <c r="N3398" s="11"/>
      <c r="O3398" s="11"/>
      <c r="P3398" s="4"/>
    </row>
    <row r="3399" spans="2:16" x14ac:dyDescent="0.2">
      <c r="B3399" s="11"/>
      <c r="C3399" s="11"/>
      <c r="D3399" s="11"/>
      <c r="E3399" s="11"/>
      <c r="F3399" s="11"/>
      <c r="G3399" s="11"/>
      <c r="H3399" s="11"/>
      <c r="I3399" s="11"/>
      <c r="J3399" s="11"/>
      <c r="K3399" s="11"/>
      <c r="L3399" s="11"/>
      <c r="M3399" s="11"/>
      <c r="N3399" s="11"/>
      <c r="O3399" s="11"/>
      <c r="P3399" s="4"/>
    </row>
    <row r="3400" spans="2:16" x14ac:dyDescent="0.2">
      <c r="B3400" s="11"/>
      <c r="C3400" s="11"/>
      <c r="D3400" s="11"/>
      <c r="E3400" s="11"/>
      <c r="F3400" s="11"/>
      <c r="G3400" s="11"/>
      <c r="H3400" s="11"/>
      <c r="I3400" s="11"/>
      <c r="J3400" s="11"/>
      <c r="K3400" s="11"/>
      <c r="L3400" s="11"/>
      <c r="M3400" s="11"/>
      <c r="N3400" s="11"/>
      <c r="O3400" s="11"/>
      <c r="P3400" s="4"/>
    </row>
    <row r="3401" spans="2:16" x14ac:dyDescent="0.2">
      <c r="B3401" s="11"/>
      <c r="C3401" s="11"/>
      <c r="D3401" s="11"/>
      <c r="E3401" s="11"/>
      <c r="F3401" s="11"/>
      <c r="G3401" s="11"/>
      <c r="H3401" s="11"/>
      <c r="I3401" s="11"/>
      <c r="J3401" s="11"/>
      <c r="K3401" s="11"/>
      <c r="L3401" s="11"/>
      <c r="M3401" s="11"/>
      <c r="N3401" s="11"/>
      <c r="O3401" s="11"/>
      <c r="P3401" s="4"/>
    </row>
    <row r="3402" spans="2:16" x14ac:dyDescent="0.2">
      <c r="B3402" s="11"/>
      <c r="C3402" s="11"/>
      <c r="D3402" s="11"/>
      <c r="E3402" s="11"/>
      <c r="F3402" s="11"/>
      <c r="G3402" s="11"/>
      <c r="H3402" s="11"/>
      <c r="I3402" s="11"/>
      <c r="J3402" s="11"/>
      <c r="K3402" s="11"/>
      <c r="L3402" s="11"/>
      <c r="M3402" s="11"/>
      <c r="N3402" s="11"/>
      <c r="O3402" s="11"/>
      <c r="P3402" s="4"/>
    </row>
    <row r="3403" spans="2:16" x14ac:dyDescent="0.2">
      <c r="B3403" s="11"/>
      <c r="C3403" s="11"/>
      <c r="D3403" s="11"/>
      <c r="E3403" s="11"/>
      <c r="F3403" s="11"/>
      <c r="G3403" s="11"/>
      <c r="H3403" s="11"/>
      <c r="I3403" s="11"/>
      <c r="J3403" s="11"/>
      <c r="K3403" s="11"/>
      <c r="L3403" s="11"/>
      <c r="M3403" s="11"/>
      <c r="N3403" s="11"/>
      <c r="O3403" s="11"/>
      <c r="P3403" s="4"/>
    </row>
    <row r="3404" spans="2:16" x14ac:dyDescent="0.2">
      <c r="B3404" s="11"/>
      <c r="C3404" s="11"/>
      <c r="D3404" s="11"/>
      <c r="E3404" s="11"/>
      <c r="F3404" s="11"/>
      <c r="G3404" s="11"/>
      <c r="H3404" s="11"/>
      <c r="I3404" s="11"/>
      <c r="J3404" s="11"/>
      <c r="K3404" s="11"/>
      <c r="L3404" s="11"/>
      <c r="M3404" s="11"/>
      <c r="N3404" s="11"/>
      <c r="O3404" s="11"/>
      <c r="P3404" s="4"/>
    </row>
    <row r="3405" spans="2:16" x14ac:dyDescent="0.2">
      <c r="B3405" s="11"/>
      <c r="C3405" s="11"/>
      <c r="D3405" s="11"/>
      <c r="E3405" s="11"/>
      <c r="F3405" s="11"/>
      <c r="G3405" s="11"/>
      <c r="H3405" s="11"/>
      <c r="I3405" s="11"/>
      <c r="J3405" s="11"/>
      <c r="K3405" s="11"/>
      <c r="L3405" s="11"/>
      <c r="M3405" s="11"/>
      <c r="N3405" s="11"/>
      <c r="O3405" s="11"/>
      <c r="P3405" s="4"/>
    </row>
    <row r="3406" spans="2:16" x14ac:dyDescent="0.2">
      <c r="B3406" s="11"/>
      <c r="C3406" s="11"/>
      <c r="D3406" s="11"/>
      <c r="E3406" s="11"/>
      <c r="F3406" s="11"/>
      <c r="G3406" s="11"/>
      <c r="H3406" s="11"/>
      <c r="I3406" s="11"/>
      <c r="J3406" s="11"/>
      <c r="K3406" s="11"/>
      <c r="L3406" s="11"/>
      <c r="M3406" s="11"/>
      <c r="N3406" s="11"/>
      <c r="O3406" s="11"/>
      <c r="P3406" s="4"/>
    </row>
    <row r="3407" spans="2:16" x14ac:dyDescent="0.2">
      <c r="B3407" s="11"/>
      <c r="C3407" s="11"/>
      <c r="D3407" s="11"/>
      <c r="E3407" s="11"/>
      <c r="F3407" s="11"/>
      <c r="G3407" s="11"/>
      <c r="H3407" s="11"/>
      <c r="I3407" s="11"/>
      <c r="J3407" s="11"/>
      <c r="K3407" s="11"/>
      <c r="L3407" s="11"/>
      <c r="M3407" s="11"/>
      <c r="N3407" s="11"/>
      <c r="O3407" s="11"/>
      <c r="P3407" s="4"/>
    </row>
    <row r="3408" spans="2:16" x14ac:dyDescent="0.2">
      <c r="B3408" s="11"/>
      <c r="C3408" s="11"/>
      <c r="D3408" s="11"/>
      <c r="E3408" s="11"/>
      <c r="F3408" s="11"/>
      <c r="G3408" s="11"/>
      <c r="H3408" s="11"/>
      <c r="I3408" s="11"/>
      <c r="J3408" s="11"/>
      <c r="K3408" s="11"/>
      <c r="L3408" s="11"/>
      <c r="M3408" s="11"/>
      <c r="N3408" s="11"/>
      <c r="O3408" s="11"/>
      <c r="P3408" s="4"/>
    </row>
    <row r="3409" spans="2:16" x14ac:dyDescent="0.2">
      <c r="B3409" s="11"/>
      <c r="C3409" s="11"/>
      <c r="D3409" s="11"/>
      <c r="E3409" s="11"/>
      <c r="F3409" s="11"/>
      <c r="G3409" s="11"/>
      <c r="H3409" s="11"/>
      <c r="I3409" s="11"/>
      <c r="J3409" s="11"/>
      <c r="K3409" s="11"/>
      <c r="L3409" s="11"/>
      <c r="M3409" s="11"/>
      <c r="N3409" s="11"/>
      <c r="O3409" s="11"/>
      <c r="P3409" s="4"/>
    </row>
    <row r="3410" spans="2:16" x14ac:dyDescent="0.2">
      <c r="B3410" s="11"/>
      <c r="C3410" s="11"/>
      <c r="D3410" s="11"/>
      <c r="E3410" s="11"/>
      <c r="F3410" s="11"/>
      <c r="G3410" s="11"/>
      <c r="H3410" s="11"/>
      <c r="I3410" s="11"/>
      <c r="J3410" s="11"/>
      <c r="K3410" s="11"/>
      <c r="L3410" s="11"/>
      <c r="M3410" s="11"/>
      <c r="N3410" s="11"/>
      <c r="O3410" s="11"/>
      <c r="P3410" s="4"/>
    </row>
    <row r="3411" spans="2:16" x14ac:dyDescent="0.2">
      <c r="B3411" s="11"/>
      <c r="C3411" s="11"/>
      <c r="D3411" s="11"/>
      <c r="E3411" s="11"/>
      <c r="F3411" s="11"/>
      <c r="G3411" s="11"/>
      <c r="H3411" s="11"/>
      <c r="I3411" s="11"/>
      <c r="J3411" s="11"/>
      <c r="K3411" s="11"/>
      <c r="L3411" s="11"/>
      <c r="M3411" s="11"/>
      <c r="N3411" s="11"/>
      <c r="O3411" s="11"/>
      <c r="P3411" s="4"/>
    </row>
    <row r="3412" spans="2:16" x14ac:dyDescent="0.2">
      <c r="B3412" s="11"/>
      <c r="C3412" s="11"/>
      <c r="D3412" s="11"/>
      <c r="E3412" s="11"/>
      <c r="F3412" s="11"/>
      <c r="G3412" s="11"/>
      <c r="H3412" s="11"/>
      <c r="I3412" s="11"/>
      <c r="J3412" s="11"/>
      <c r="K3412" s="11"/>
      <c r="L3412" s="11"/>
      <c r="M3412" s="11"/>
      <c r="N3412" s="11"/>
      <c r="O3412" s="11"/>
      <c r="P3412" s="4"/>
    </row>
    <row r="3413" spans="2:16" x14ac:dyDescent="0.2">
      <c r="B3413" s="11"/>
      <c r="C3413" s="11"/>
      <c r="D3413" s="11"/>
      <c r="E3413" s="11"/>
      <c r="F3413" s="11"/>
      <c r="G3413" s="11"/>
      <c r="H3413" s="11"/>
      <c r="I3413" s="11"/>
      <c r="J3413" s="11"/>
      <c r="K3413" s="11"/>
      <c r="L3413" s="11"/>
      <c r="M3413" s="11"/>
      <c r="N3413" s="11"/>
      <c r="O3413" s="11"/>
      <c r="P3413" s="4"/>
    </row>
    <row r="3414" spans="2:16" x14ac:dyDescent="0.2">
      <c r="B3414" s="11"/>
      <c r="C3414" s="11"/>
      <c r="D3414" s="11"/>
      <c r="E3414" s="11"/>
      <c r="F3414" s="11"/>
      <c r="G3414" s="11"/>
      <c r="H3414" s="11"/>
      <c r="I3414" s="11"/>
      <c r="J3414" s="11"/>
      <c r="K3414" s="11"/>
      <c r="L3414" s="11"/>
      <c r="M3414" s="11"/>
      <c r="N3414" s="11"/>
      <c r="O3414" s="11"/>
      <c r="P3414" s="4"/>
    </row>
    <row r="3415" spans="2:16" x14ac:dyDescent="0.2">
      <c r="B3415" s="11"/>
      <c r="C3415" s="11"/>
      <c r="D3415" s="11"/>
      <c r="E3415" s="11"/>
      <c r="F3415" s="11"/>
      <c r="G3415" s="11"/>
      <c r="H3415" s="11"/>
      <c r="I3415" s="11"/>
      <c r="J3415" s="11"/>
      <c r="K3415" s="11"/>
      <c r="L3415" s="11"/>
      <c r="M3415" s="11"/>
      <c r="N3415" s="11"/>
      <c r="O3415" s="11"/>
      <c r="P3415" s="4"/>
    </row>
    <row r="3416" spans="2:16" x14ac:dyDescent="0.2">
      <c r="B3416" s="11"/>
      <c r="C3416" s="11"/>
      <c r="D3416" s="11"/>
      <c r="E3416" s="11"/>
      <c r="F3416" s="11"/>
      <c r="G3416" s="11"/>
      <c r="H3416" s="11"/>
      <c r="I3416" s="11"/>
      <c r="J3416" s="11"/>
      <c r="K3416" s="11"/>
      <c r="L3416" s="11"/>
      <c r="M3416" s="11"/>
      <c r="N3416" s="11"/>
      <c r="O3416" s="11"/>
      <c r="P3416" s="4"/>
    </row>
    <row r="3417" spans="2:16" x14ac:dyDescent="0.2">
      <c r="B3417" s="11"/>
      <c r="C3417" s="11"/>
      <c r="D3417" s="11"/>
      <c r="E3417" s="11"/>
      <c r="F3417" s="11"/>
      <c r="G3417" s="11"/>
      <c r="H3417" s="11"/>
      <c r="I3417" s="11"/>
      <c r="J3417" s="11"/>
      <c r="K3417" s="11"/>
      <c r="L3417" s="11"/>
      <c r="M3417" s="11"/>
      <c r="N3417" s="11"/>
      <c r="O3417" s="11"/>
      <c r="P3417" s="4"/>
    </row>
    <row r="3418" spans="2:16" x14ac:dyDescent="0.2">
      <c r="B3418" s="11"/>
      <c r="C3418" s="11"/>
      <c r="D3418" s="11"/>
      <c r="E3418" s="11"/>
      <c r="F3418" s="11"/>
      <c r="G3418" s="11"/>
      <c r="H3418" s="11"/>
      <c r="I3418" s="11"/>
      <c r="J3418" s="11"/>
      <c r="K3418" s="11"/>
      <c r="L3418" s="11"/>
      <c r="M3418" s="11"/>
      <c r="N3418" s="11"/>
      <c r="O3418" s="11"/>
      <c r="P3418" s="4"/>
    </row>
    <row r="3419" spans="2:16" x14ac:dyDescent="0.2">
      <c r="B3419" s="11"/>
      <c r="C3419" s="11"/>
      <c r="D3419" s="11"/>
      <c r="E3419" s="11"/>
      <c r="F3419" s="11"/>
      <c r="G3419" s="11"/>
      <c r="H3419" s="11"/>
      <c r="I3419" s="11"/>
      <c r="J3419" s="11"/>
      <c r="K3419" s="11"/>
      <c r="L3419" s="11"/>
      <c r="M3419" s="11"/>
      <c r="N3419" s="11"/>
      <c r="O3419" s="11"/>
      <c r="P3419" s="4"/>
    </row>
    <row r="3420" spans="2:16" x14ac:dyDescent="0.2">
      <c r="B3420" s="11"/>
      <c r="C3420" s="11"/>
      <c r="D3420" s="11"/>
      <c r="E3420" s="11"/>
      <c r="F3420" s="11"/>
      <c r="G3420" s="11"/>
      <c r="H3420" s="11"/>
      <c r="I3420" s="11"/>
      <c r="J3420" s="11"/>
      <c r="K3420" s="11"/>
      <c r="L3420" s="11"/>
      <c r="M3420" s="11"/>
      <c r="N3420" s="11"/>
      <c r="O3420" s="11"/>
      <c r="P3420" s="4"/>
    </row>
    <row r="3421" spans="2:16" x14ac:dyDescent="0.2">
      <c r="B3421" s="11"/>
      <c r="C3421" s="11"/>
      <c r="D3421" s="11"/>
      <c r="E3421" s="11"/>
      <c r="F3421" s="11"/>
      <c r="G3421" s="11"/>
      <c r="H3421" s="11"/>
      <c r="I3421" s="11"/>
      <c r="J3421" s="11"/>
      <c r="K3421" s="11"/>
      <c r="L3421" s="11"/>
      <c r="M3421" s="11"/>
      <c r="N3421" s="11"/>
      <c r="O3421" s="11"/>
      <c r="P3421" s="4"/>
    </row>
    <row r="3422" spans="2:16" x14ac:dyDescent="0.2">
      <c r="B3422" s="11"/>
      <c r="C3422" s="11"/>
      <c r="D3422" s="11"/>
      <c r="E3422" s="11"/>
      <c r="F3422" s="11"/>
      <c r="G3422" s="11"/>
      <c r="H3422" s="11"/>
      <c r="I3422" s="11"/>
      <c r="J3422" s="11"/>
      <c r="K3422" s="11"/>
      <c r="L3422" s="11"/>
      <c r="M3422" s="11"/>
      <c r="N3422" s="11"/>
      <c r="O3422" s="11"/>
      <c r="P3422" s="4"/>
    </row>
    <row r="3423" spans="2:16" x14ac:dyDescent="0.2">
      <c r="B3423" s="11"/>
      <c r="C3423" s="11"/>
      <c r="D3423" s="11"/>
      <c r="E3423" s="11"/>
      <c r="F3423" s="11"/>
      <c r="G3423" s="11"/>
      <c r="H3423" s="11"/>
      <c r="I3423" s="11"/>
      <c r="J3423" s="11"/>
      <c r="K3423" s="11"/>
      <c r="L3423" s="11"/>
      <c r="M3423" s="11"/>
      <c r="N3423" s="11"/>
      <c r="O3423" s="11"/>
      <c r="P3423" s="4"/>
    </row>
    <row r="3424" spans="2:16" x14ac:dyDescent="0.2">
      <c r="B3424" s="11"/>
      <c r="C3424" s="11"/>
      <c r="D3424" s="11"/>
      <c r="E3424" s="11"/>
      <c r="F3424" s="11"/>
      <c r="G3424" s="11"/>
      <c r="H3424" s="11"/>
      <c r="I3424" s="11"/>
      <c r="J3424" s="11"/>
      <c r="K3424" s="11"/>
      <c r="L3424" s="11"/>
      <c r="M3424" s="11"/>
      <c r="N3424" s="11"/>
      <c r="O3424" s="11"/>
      <c r="P3424" s="4"/>
    </row>
    <row r="3425" spans="2:16" x14ac:dyDescent="0.2">
      <c r="B3425" s="11"/>
      <c r="C3425" s="11"/>
      <c r="D3425" s="11"/>
      <c r="E3425" s="11"/>
      <c r="F3425" s="11"/>
      <c r="G3425" s="11"/>
      <c r="H3425" s="11"/>
      <c r="I3425" s="11"/>
      <c r="J3425" s="11"/>
      <c r="K3425" s="11"/>
      <c r="L3425" s="11"/>
      <c r="M3425" s="11"/>
      <c r="N3425" s="11"/>
      <c r="O3425" s="11"/>
      <c r="P3425" s="4"/>
    </row>
    <row r="3426" spans="2:16" x14ac:dyDescent="0.2">
      <c r="B3426" s="11"/>
      <c r="C3426" s="11"/>
      <c r="D3426" s="11"/>
      <c r="E3426" s="11"/>
      <c r="F3426" s="11"/>
      <c r="G3426" s="11"/>
      <c r="H3426" s="11"/>
      <c r="I3426" s="11"/>
      <c r="J3426" s="11"/>
      <c r="K3426" s="11"/>
      <c r="L3426" s="11"/>
      <c r="M3426" s="11"/>
      <c r="N3426" s="11"/>
      <c r="O3426" s="11"/>
      <c r="P3426" s="4"/>
    </row>
    <row r="3427" spans="2:16" x14ac:dyDescent="0.2">
      <c r="B3427" s="11"/>
      <c r="C3427" s="11"/>
      <c r="D3427" s="11"/>
      <c r="E3427" s="11"/>
      <c r="F3427" s="11"/>
      <c r="G3427" s="11"/>
      <c r="H3427" s="11"/>
      <c r="I3427" s="11"/>
      <c r="J3427" s="11"/>
      <c r="K3427" s="11"/>
      <c r="L3427" s="11"/>
      <c r="M3427" s="11"/>
      <c r="N3427" s="11"/>
      <c r="O3427" s="11"/>
      <c r="P3427" s="4"/>
    </row>
    <row r="3428" spans="2:16" x14ac:dyDescent="0.2">
      <c r="B3428" s="11"/>
      <c r="C3428" s="11"/>
      <c r="D3428" s="11"/>
      <c r="E3428" s="11"/>
      <c r="F3428" s="11"/>
      <c r="G3428" s="11"/>
      <c r="H3428" s="11"/>
      <c r="I3428" s="11"/>
      <c r="J3428" s="11"/>
      <c r="K3428" s="11"/>
      <c r="L3428" s="11"/>
      <c r="M3428" s="11"/>
      <c r="N3428" s="11"/>
      <c r="O3428" s="11"/>
      <c r="P3428" s="4"/>
    </row>
    <row r="3429" spans="2:16" x14ac:dyDescent="0.2">
      <c r="B3429" s="11"/>
      <c r="C3429" s="11"/>
      <c r="D3429" s="11"/>
      <c r="E3429" s="11"/>
      <c r="F3429" s="11"/>
      <c r="G3429" s="11"/>
      <c r="H3429" s="11"/>
      <c r="I3429" s="11"/>
      <c r="J3429" s="11"/>
      <c r="K3429" s="11"/>
      <c r="L3429" s="11"/>
      <c r="M3429" s="11"/>
      <c r="N3429" s="11"/>
      <c r="O3429" s="11"/>
      <c r="P3429" s="4"/>
    </row>
    <row r="3430" spans="2:16" x14ac:dyDescent="0.2">
      <c r="B3430" s="11"/>
      <c r="C3430" s="11"/>
      <c r="D3430" s="11"/>
      <c r="E3430" s="11"/>
      <c r="F3430" s="11"/>
      <c r="G3430" s="11"/>
      <c r="H3430" s="11"/>
      <c r="I3430" s="11"/>
      <c r="J3430" s="11"/>
      <c r="K3430" s="11"/>
      <c r="L3430" s="11"/>
      <c r="M3430" s="11"/>
      <c r="N3430" s="11"/>
      <c r="O3430" s="11"/>
      <c r="P3430" s="4"/>
    </row>
    <row r="3431" spans="2:16" x14ac:dyDescent="0.2">
      <c r="B3431" s="11"/>
      <c r="C3431" s="11"/>
      <c r="D3431" s="11"/>
      <c r="E3431" s="11"/>
      <c r="F3431" s="11"/>
      <c r="G3431" s="11"/>
      <c r="H3431" s="11"/>
      <c r="I3431" s="11"/>
      <c r="J3431" s="11"/>
      <c r="K3431" s="11"/>
      <c r="L3431" s="11"/>
      <c r="M3431" s="11"/>
      <c r="N3431" s="11"/>
      <c r="O3431" s="11"/>
      <c r="P3431" s="4"/>
    </row>
    <row r="3432" spans="2:16" x14ac:dyDescent="0.2">
      <c r="B3432" s="11"/>
      <c r="C3432" s="11"/>
      <c r="D3432" s="11"/>
      <c r="E3432" s="11"/>
      <c r="F3432" s="11"/>
      <c r="G3432" s="11"/>
      <c r="H3432" s="11"/>
      <c r="I3432" s="11"/>
      <c r="J3432" s="11"/>
      <c r="K3432" s="11"/>
      <c r="L3432" s="11"/>
      <c r="M3432" s="11"/>
      <c r="N3432" s="11"/>
      <c r="O3432" s="11"/>
      <c r="P3432" s="4"/>
    </row>
    <row r="3433" spans="2:16" x14ac:dyDescent="0.2">
      <c r="B3433" s="11"/>
      <c r="C3433" s="11"/>
      <c r="D3433" s="11"/>
      <c r="E3433" s="11"/>
      <c r="F3433" s="11"/>
      <c r="G3433" s="11"/>
      <c r="H3433" s="11"/>
      <c r="I3433" s="11"/>
      <c r="J3433" s="11"/>
      <c r="K3433" s="11"/>
      <c r="L3433" s="11"/>
      <c r="M3433" s="11"/>
      <c r="N3433" s="11"/>
      <c r="O3433" s="11"/>
      <c r="P3433" s="4"/>
    </row>
    <row r="3434" spans="2:16" x14ac:dyDescent="0.2">
      <c r="B3434" s="11"/>
      <c r="C3434" s="11"/>
      <c r="D3434" s="11"/>
      <c r="E3434" s="11"/>
      <c r="F3434" s="11"/>
      <c r="G3434" s="11"/>
      <c r="H3434" s="11"/>
      <c r="I3434" s="11"/>
      <c r="J3434" s="11"/>
      <c r="K3434" s="11"/>
      <c r="L3434" s="11"/>
      <c r="M3434" s="11"/>
      <c r="N3434" s="11"/>
      <c r="O3434" s="11"/>
      <c r="P3434" s="4"/>
    </row>
    <row r="3435" spans="2:16" x14ac:dyDescent="0.2">
      <c r="B3435" s="11"/>
      <c r="C3435" s="11"/>
      <c r="D3435" s="11"/>
      <c r="E3435" s="11"/>
      <c r="F3435" s="11"/>
      <c r="G3435" s="11"/>
      <c r="H3435" s="11"/>
      <c r="I3435" s="11"/>
      <c r="J3435" s="11"/>
      <c r="K3435" s="11"/>
      <c r="L3435" s="11"/>
      <c r="M3435" s="11"/>
      <c r="N3435" s="11"/>
      <c r="O3435" s="11"/>
      <c r="P3435" s="4"/>
    </row>
    <row r="3436" spans="2:16" x14ac:dyDescent="0.2">
      <c r="B3436" s="11"/>
      <c r="C3436" s="11"/>
      <c r="D3436" s="11"/>
      <c r="E3436" s="11"/>
      <c r="F3436" s="11"/>
      <c r="G3436" s="11"/>
      <c r="H3436" s="11"/>
      <c r="I3436" s="11"/>
      <c r="J3436" s="11"/>
      <c r="K3436" s="11"/>
      <c r="L3436" s="11"/>
      <c r="M3436" s="11"/>
      <c r="N3436" s="11"/>
      <c r="O3436" s="11"/>
      <c r="P3436" s="4"/>
    </row>
    <row r="3437" spans="2:16" x14ac:dyDescent="0.2">
      <c r="B3437" s="11"/>
      <c r="C3437" s="11"/>
      <c r="D3437" s="11"/>
      <c r="E3437" s="11"/>
      <c r="F3437" s="11"/>
      <c r="G3437" s="11"/>
      <c r="H3437" s="11"/>
      <c r="I3437" s="11"/>
      <c r="J3437" s="11"/>
      <c r="K3437" s="11"/>
      <c r="L3437" s="11"/>
      <c r="M3437" s="11"/>
      <c r="N3437" s="11"/>
      <c r="O3437" s="11"/>
      <c r="P3437" s="4"/>
    </row>
    <row r="3438" spans="2:16" x14ac:dyDescent="0.2">
      <c r="B3438" s="11"/>
      <c r="C3438" s="11"/>
      <c r="D3438" s="11"/>
      <c r="E3438" s="11"/>
      <c r="F3438" s="11"/>
      <c r="G3438" s="11"/>
      <c r="H3438" s="11"/>
      <c r="I3438" s="11"/>
      <c r="J3438" s="11"/>
      <c r="K3438" s="11"/>
      <c r="L3438" s="11"/>
      <c r="M3438" s="11"/>
      <c r="N3438" s="11"/>
      <c r="O3438" s="11"/>
      <c r="P3438" s="4"/>
    </row>
    <row r="3439" spans="2:16" x14ac:dyDescent="0.2">
      <c r="B3439" s="11"/>
      <c r="C3439" s="11"/>
      <c r="D3439" s="11"/>
      <c r="E3439" s="11"/>
      <c r="F3439" s="11"/>
      <c r="G3439" s="11"/>
      <c r="H3439" s="11"/>
      <c r="I3439" s="11"/>
      <c r="J3439" s="11"/>
      <c r="K3439" s="11"/>
      <c r="L3439" s="11"/>
      <c r="M3439" s="11"/>
      <c r="N3439" s="11"/>
      <c r="O3439" s="11"/>
      <c r="P3439" s="4"/>
    </row>
    <row r="3440" spans="2:16" x14ac:dyDescent="0.2">
      <c r="B3440" s="11"/>
      <c r="C3440" s="11"/>
      <c r="D3440" s="11"/>
      <c r="E3440" s="11"/>
      <c r="F3440" s="11"/>
      <c r="G3440" s="11"/>
      <c r="H3440" s="11"/>
      <c r="I3440" s="11"/>
      <c r="J3440" s="11"/>
      <c r="K3440" s="11"/>
      <c r="L3440" s="11"/>
      <c r="M3440" s="11"/>
      <c r="N3440" s="11"/>
      <c r="O3440" s="11"/>
      <c r="P3440" s="4"/>
    </row>
    <row r="3441" spans="2:16" x14ac:dyDescent="0.2">
      <c r="B3441" s="11"/>
      <c r="C3441" s="11"/>
      <c r="D3441" s="11"/>
      <c r="E3441" s="11"/>
      <c r="F3441" s="11"/>
      <c r="G3441" s="11"/>
      <c r="H3441" s="11"/>
      <c r="I3441" s="11"/>
      <c r="J3441" s="11"/>
      <c r="K3441" s="11"/>
      <c r="L3441" s="11"/>
      <c r="M3441" s="11"/>
      <c r="N3441" s="11"/>
      <c r="O3441" s="11"/>
      <c r="P3441" s="4"/>
    </row>
    <row r="3442" spans="2:16" x14ac:dyDescent="0.2">
      <c r="B3442" s="11"/>
      <c r="C3442" s="11"/>
      <c r="D3442" s="11"/>
      <c r="E3442" s="11"/>
      <c r="F3442" s="11"/>
      <c r="G3442" s="11"/>
      <c r="H3442" s="11"/>
      <c r="I3442" s="11"/>
      <c r="J3442" s="11"/>
      <c r="K3442" s="11"/>
      <c r="L3442" s="11"/>
      <c r="M3442" s="11"/>
      <c r="N3442" s="11"/>
      <c r="O3442" s="11"/>
      <c r="P3442" s="4"/>
    </row>
    <row r="3443" spans="2:16" x14ac:dyDescent="0.2">
      <c r="B3443" s="11"/>
      <c r="C3443" s="11"/>
      <c r="D3443" s="11"/>
      <c r="E3443" s="11"/>
      <c r="F3443" s="11"/>
      <c r="G3443" s="11"/>
      <c r="H3443" s="11"/>
      <c r="I3443" s="11"/>
      <c r="J3443" s="11"/>
      <c r="K3443" s="11"/>
      <c r="L3443" s="11"/>
      <c r="M3443" s="11"/>
      <c r="N3443" s="11"/>
      <c r="O3443" s="11"/>
      <c r="P3443" s="4"/>
    </row>
    <row r="3444" spans="2:16" x14ac:dyDescent="0.2">
      <c r="B3444" s="11"/>
      <c r="C3444" s="11"/>
      <c r="D3444" s="11"/>
      <c r="E3444" s="11"/>
      <c r="F3444" s="11"/>
      <c r="G3444" s="11"/>
      <c r="H3444" s="11"/>
      <c r="I3444" s="11"/>
      <c r="J3444" s="11"/>
      <c r="K3444" s="11"/>
      <c r="L3444" s="11"/>
      <c r="M3444" s="11"/>
      <c r="N3444" s="11"/>
      <c r="O3444" s="11"/>
      <c r="P3444" s="4"/>
    </row>
    <row r="3445" spans="2:16" x14ac:dyDescent="0.2">
      <c r="B3445" s="11"/>
      <c r="C3445" s="11"/>
      <c r="D3445" s="11"/>
      <c r="E3445" s="11"/>
      <c r="F3445" s="11"/>
      <c r="G3445" s="11"/>
      <c r="H3445" s="11"/>
      <c r="I3445" s="11"/>
      <c r="J3445" s="11"/>
      <c r="K3445" s="11"/>
      <c r="L3445" s="11"/>
      <c r="M3445" s="11"/>
      <c r="N3445" s="11"/>
      <c r="O3445" s="11"/>
      <c r="P3445" s="4"/>
    </row>
    <row r="3446" spans="2:16" x14ac:dyDescent="0.2">
      <c r="B3446" s="11"/>
      <c r="C3446" s="11"/>
      <c r="D3446" s="11"/>
      <c r="E3446" s="11"/>
      <c r="F3446" s="11"/>
      <c r="G3446" s="11"/>
      <c r="H3446" s="11"/>
      <c r="I3446" s="11"/>
      <c r="J3446" s="11"/>
      <c r="K3446" s="11"/>
      <c r="L3446" s="11"/>
      <c r="M3446" s="11"/>
      <c r="N3446" s="11"/>
      <c r="O3446" s="11"/>
      <c r="P3446" s="4"/>
    </row>
    <row r="3447" spans="2:16" x14ac:dyDescent="0.2">
      <c r="B3447" s="11"/>
      <c r="C3447" s="11"/>
      <c r="D3447" s="11"/>
      <c r="E3447" s="11"/>
      <c r="F3447" s="11"/>
      <c r="G3447" s="11"/>
      <c r="H3447" s="11"/>
      <c r="I3447" s="11"/>
      <c r="J3447" s="11"/>
      <c r="K3447" s="11"/>
      <c r="L3447" s="11"/>
      <c r="M3447" s="11"/>
      <c r="N3447" s="11"/>
      <c r="O3447" s="11"/>
      <c r="P3447" s="4"/>
    </row>
    <row r="3448" spans="2:16" x14ac:dyDescent="0.2">
      <c r="B3448" s="11"/>
      <c r="C3448" s="11"/>
      <c r="D3448" s="11"/>
      <c r="E3448" s="11"/>
      <c r="F3448" s="11"/>
      <c r="G3448" s="11"/>
      <c r="H3448" s="11"/>
      <c r="I3448" s="11"/>
      <c r="J3448" s="11"/>
      <c r="K3448" s="11"/>
      <c r="L3448" s="11"/>
      <c r="M3448" s="11"/>
      <c r="N3448" s="11"/>
      <c r="O3448" s="11"/>
      <c r="P3448" s="4"/>
    </row>
    <row r="3449" spans="2:16" x14ac:dyDescent="0.2">
      <c r="B3449" s="11"/>
      <c r="C3449" s="11"/>
      <c r="D3449" s="11"/>
      <c r="E3449" s="11"/>
      <c r="F3449" s="11"/>
      <c r="G3449" s="11"/>
      <c r="H3449" s="11"/>
      <c r="I3449" s="11"/>
      <c r="J3449" s="11"/>
      <c r="K3449" s="11"/>
      <c r="L3449" s="11"/>
      <c r="M3449" s="11"/>
      <c r="N3449" s="11"/>
      <c r="O3449" s="11"/>
      <c r="P3449" s="4"/>
    </row>
    <row r="3450" spans="2:16" x14ac:dyDescent="0.2">
      <c r="B3450" s="11"/>
      <c r="C3450" s="11"/>
      <c r="D3450" s="11"/>
      <c r="E3450" s="11"/>
      <c r="F3450" s="11"/>
      <c r="G3450" s="11"/>
      <c r="H3450" s="11"/>
      <c r="I3450" s="11"/>
      <c r="J3450" s="11"/>
      <c r="K3450" s="11"/>
      <c r="L3450" s="11"/>
      <c r="M3450" s="11"/>
      <c r="N3450" s="11"/>
      <c r="O3450" s="11"/>
      <c r="P3450" s="4"/>
    </row>
    <row r="3451" spans="2:16" x14ac:dyDescent="0.2">
      <c r="B3451" s="11"/>
      <c r="C3451" s="11"/>
      <c r="D3451" s="11"/>
      <c r="E3451" s="11"/>
      <c r="F3451" s="11"/>
      <c r="G3451" s="11"/>
      <c r="H3451" s="11"/>
      <c r="I3451" s="11"/>
      <c r="J3451" s="11"/>
      <c r="K3451" s="11"/>
      <c r="L3451" s="11"/>
      <c r="M3451" s="11"/>
      <c r="N3451" s="11"/>
      <c r="O3451" s="11"/>
      <c r="P3451" s="4"/>
    </row>
    <row r="3452" spans="2:16" x14ac:dyDescent="0.2">
      <c r="B3452" s="11"/>
      <c r="C3452" s="11"/>
      <c r="D3452" s="11"/>
      <c r="E3452" s="11"/>
      <c r="F3452" s="11"/>
      <c r="G3452" s="11"/>
      <c r="H3452" s="11"/>
      <c r="I3452" s="11"/>
      <c r="J3452" s="11"/>
      <c r="K3452" s="11"/>
      <c r="L3452" s="11"/>
      <c r="M3452" s="11"/>
      <c r="N3452" s="11"/>
      <c r="O3452" s="11"/>
      <c r="P3452" s="4"/>
    </row>
    <row r="3453" spans="2:16" x14ac:dyDescent="0.2">
      <c r="B3453" s="11"/>
      <c r="C3453" s="11"/>
      <c r="D3453" s="11"/>
      <c r="E3453" s="11"/>
      <c r="F3453" s="11"/>
      <c r="G3453" s="11"/>
      <c r="H3453" s="11"/>
      <c r="I3453" s="11"/>
      <c r="J3453" s="11"/>
      <c r="K3453" s="11"/>
      <c r="L3453" s="11"/>
      <c r="M3453" s="11"/>
      <c r="N3453" s="11"/>
      <c r="O3453" s="11"/>
      <c r="P3453" s="4"/>
    </row>
    <row r="3454" spans="2:16" x14ac:dyDescent="0.2">
      <c r="B3454" s="11"/>
      <c r="C3454" s="11"/>
      <c r="D3454" s="11"/>
      <c r="E3454" s="11"/>
      <c r="F3454" s="11"/>
      <c r="G3454" s="11"/>
      <c r="H3454" s="11"/>
      <c r="I3454" s="11"/>
      <c r="J3454" s="11"/>
      <c r="K3454" s="11"/>
      <c r="L3454" s="11"/>
      <c r="M3454" s="11"/>
      <c r="N3454" s="11"/>
      <c r="O3454" s="11"/>
      <c r="P3454" s="4"/>
    </row>
    <row r="3455" spans="2:16" x14ac:dyDescent="0.2">
      <c r="B3455" s="11"/>
      <c r="C3455" s="11"/>
      <c r="D3455" s="11"/>
      <c r="E3455" s="11"/>
      <c r="F3455" s="11"/>
      <c r="G3455" s="11"/>
      <c r="H3455" s="11"/>
      <c r="I3455" s="11"/>
      <c r="J3455" s="11"/>
      <c r="K3455" s="11"/>
      <c r="L3455" s="11"/>
      <c r="M3455" s="11"/>
      <c r="N3455" s="11"/>
      <c r="O3455" s="11"/>
      <c r="P3455" s="4"/>
    </row>
    <row r="3456" spans="2:16" x14ac:dyDescent="0.2">
      <c r="B3456" s="11"/>
      <c r="C3456" s="11"/>
      <c r="D3456" s="11"/>
      <c r="E3456" s="11"/>
      <c r="F3456" s="11"/>
      <c r="G3456" s="11"/>
      <c r="H3456" s="11"/>
      <c r="I3456" s="11"/>
      <c r="J3456" s="11"/>
      <c r="K3456" s="11"/>
      <c r="L3456" s="11"/>
      <c r="M3456" s="11"/>
      <c r="N3456" s="11"/>
      <c r="O3456" s="11"/>
      <c r="P3456" s="4"/>
    </row>
    <row r="3457" spans="2:16" x14ac:dyDescent="0.2">
      <c r="B3457" s="11"/>
      <c r="C3457" s="11"/>
      <c r="D3457" s="11"/>
      <c r="E3457" s="11"/>
      <c r="F3457" s="11"/>
      <c r="G3457" s="11"/>
      <c r="H3457" s="11"/>
      <c r="I3457" s="11"/>
      <c r="J3457" s="11"/>
      <c r="K3457" s="11"/>
      <c r="L3457" s="11"/>
      <c r="M3457" s="11"/>
      <c r="N3457" s="11"/>
      <c r="O3457" s="11"/>
      <c r="P3457" s="4"/>
    </row>
    <row r="3458" spans="2:16" x14ac:dyDescent="0.2">
      <c r="B3458" s="11"/>
      <c r="C3458" s="11"/>
      <c r="D3458" s="11"/>
      <c r="E3458" s="11"/>
      <c r="F3458" s="11"/>
      <c r="G3458" s="11"/>
      <c r="H3458" s="11"/>
      <c r="I3458" s="11"/>
      <c r="J3458" s="11"/>
      <c r="K3458" s="11"/>
      <c r="L3458" s="11"/>
      <c r="M3458" s="11"/>
      <c r="N3458" s="11"/>
      <c r="O3458" s="11"/>
      <c r="P3458" s="4"/>
    </row>
    <row r="3459" spans="2:16" x14ac:dyDescent="0.2">
      <c r="B3459" s="11"/>
      <c r="C3459" s="11"/>
      <c r="D3459" s="11"/>
      <c r="E3459" s="11"/>
      <c r="F3459" s="11"/>
      <c r="G3459" s="11"/>
      <c r="H3459" s="11"/>
      <c r="I3459" s="11"/>
      <c r="J3459" s="11"/>
      <c r="K3459" s="11"/>
      <c r="L3459" s="11"/>
      <c r="M3459" s="11"/>
      <c r="N3459" s="11"/>
      <c r="O3459" s="11"/>
      <c r="P3459" s="4"/>
    </row>
    <row r="3460" spans="2:16" x14ac:dyDescent="0.2">
      <c r="B3460" s="11"/>
      <c r="C3460" s="11"/>
      <c r="D3460" s="11"/>
      <c r="E3460" s="11"/>
      <c r="F3460" s="11"/>
      <c r="G3460" s="11"/>
      <c r="H3460" s="11"/>
      <c r="I3460" s="11"/>
      <c r="J3460" s="11"/>
      <c r="K3460" s="11"/>
      <c r="L3460" s="11"/>
      <c r="M3460" s="11"/>
      <c r="N3460" s="11"/>
      <c r="O3460" s="11"/>
      <c r="P3460" s="4"/>
    </row>
    <row r="3461" spans="2:16" x14ac:dyDescent="0.2">
      <c r="B3461" s="11"/>
      <c r="C3461" s="11"/>
      <c r="D3461" s="11"/>
      <c r="E3461" s="11"/>
      <c r="F3461" s="11"/>
      <c r="G3461" s="11"/>
      <c r="H3461" s="11"/>
      <c r="I3461" s="11"/>
      <c r="J3461" s="11"/>
      <c r="K3461" s="11"/>
      <c r="L3461" s="11"/>
      <c r="M3461" s="11"/>
      <c r="N3461" s="11"/>
      <c r="O3461" s="11"/>
      <c r="P3461" s="4"/>
    </row>
    <row r="3462" spans="2:16" x14ac:dyDescent="0.2">
      <c r="B3462" s="11"/>
      <c r="C3462" s="11"/>
      <c r="D3462" s="11"/>
      <c r="E3462" s="11"/>
      <c r="F3462" s="11"/>
      <c r="G3462" s="11"/>
      <c r="H3462" s="11"/>
      <c r="I3462" s="11"/>
      <c r="J3462" s="11"/>
      <c r="K3462" s="11"/>
      <c r="L3462" s="11"/>
      <c r="M3462" s="11"/>
      <c r="N3462" s="11"/>
      <c r="O3462" s="11"/>
      <c r="P3462" s="4"/>
    </row>
    <row r="3463" spans="2:16" x14ac:dyDescent="0.2">
      <c r="B3463" s="11"/>
      <c r="C3463" s="11"/>
      <c r="D3463" s="11"/>
      <c r="E3463" s="11"/>
      <c r="F3463" s="11"/>
      <c r="G3463" s="11"/>
      <c r="H3463" s="11"/>
      <c r="I3463" s="11"/>
      <c r="J3463" s="11"/>
      <c r="K3463" s="11"/>
      <c r="L3463" s="11"/>
      <c r="M3463" s="11"/>
      <c r="N3463" s="11"/>
      <c r="O3463" s="11"/>
      <c r="P3463" s="4"/>
    </row>
    <row r="3464" spans="2:16" x14ac:dyDescent="0.2">
      <c r="B3464" s="11"/>
      <c r="C3464" s="11"/>
      <c r="D3464" s="11"/>
      <c r="E3464" s="11"/>
      <c r="F3464" s="11"/>
      <c r="G3464" s="11"/>
      <c r="H3464" s="11"/>
      <c r="I3464" s="11"/>
      <c r="J3464" s="11"/>
      <c r="K3464" s="11"/>
      <c r="L3464" s="11"/>
      <c r="M3464" s="11"/>
      <c r="N3464" s="11"/>
      <c r="O3464" s="11"/>
      <c r="P3464" s="4"/>
    </row>
    <row r="3465" spans="2:16" x14ac:dyDescent="0.2">
      <c r="B3465" s="11"/>
      <c r="C3465" s="11"/>
      <c r="D3465" s="11"/>
      <c r="E3465" s="11"/>
      <c r="F3465" s="11"/>
      <c r="G3465" s="11"/>
      <c r="H3465" s="11"/>
      <c r="I3465" s="11"/>
      <c r="J3465" s="11"/>
      <c r="K3465" s="11"/>
      <c r="L3465" s="11"/>
      <c r="M3465" s="11"/>
      <c r="N3465" s="11"/>
      <c r="O3465" s="11"/>
      <c r="P3465" s="4"/>
    </row>
    <row r="3466" spans="2:16" x14ac:dyDescent="0.2">
      <c r="B3466" s="11"/>
      <c r="C3466" s="11"/>
      <c r="D3466" s="11"/>
      <c r="E3466" s="11"/>
      <c r="F3466" s="11"/>
      <c r="G3466" s="11"/>
      <c r="H3466" s="11"/>
      <c r="I3466" s="11"/>
      <c r="J3466" s="11"/>
      <c r="K3466" s="11"/>
      <c r="L3466" s="11"/>
      <c r="M3466" s="11"/>
      <c r="N3466" s="11"/>
      <c r="O3466" s="11"/>
      <c r="P3466" s="4"/>
    </row>
    <row r="3467" spans="2:16" x14ac:dyDescent="0.2">
      <c r="B3467" s="11"/>
      <c r="C3467" s="11"/>
      <c r="D3467" s="11"/>
      <c r="E3467" s="11"/>
      <c r="F3467" s="11"/>
      <c r="G3467" s="11"/>
      <c r="H3467" s="11"/>
      <c r="I3467" s="11"/>
      <c r="J3467" s="11"/>
      <c r="K3467" s="11"/>
      <c r="L3467" s="11"/>
      <c r="M3467" s="11"/>
      <c r="N3467" s="11"/>
      <c r="O3467" s="11"/>
      <c r="P3467" s="4"/>
    </row>
    <row r="3468" spans="2:16" x14ac:dyDescent="0.2">
      <c r="B3468" s="11"/>
      <c r="C3468" s="11"/>
      <c r="D3468" s="11"/>
      <c r="E3468" s="11"/>
      <c r="F3468" s="11"/>
      <c r="G3468" s="11"/>
      <c r="H3468" s="11"/>
      <c r="I3468" s="11"/>
      <c r="J3468" s="11"/>
      <c r="K3468" s="11"/>
      <c r="L3468" s="11"/>
      <c r="M3468" s="11"/>
      <c r="N3468" s="11"/>
      <c r="O3468" s="11"/>
      <c r="P3468" s="4"/>
    </row>
    <row r="3469" spans="2:16" x14ac:dyDescent="0.2">
      <c r="B3469" s="11"/>
      <c r="C3469" s="11"/>
      <c r="D3469" s="11"/>
      <c r="E3469" s="11"/>
      <c r="F3469" s="11"/>
      <c r="G3469" s="11"/>
      <c r="H3469" s="11"/>
      <c r="I3469" s="11"/>
      <c r="J3469" s="11"/>
      <c r="K3469" s="11"/>
      <c r="L3469" s="11"/>
      <c r="M3469" s="11"/>
      <c r="N3469" s="11"/>
      <c r="O3469" s="11"/>
      <c r="P3469" s="4"/>
    </row>
    <row r="3470" spans="2:16" x14ac:dyDescent="0.2">
      <c r="B3470" s="11"/>
      <c r="C3470" s="11"/>
      <c r="D3470" s="11"/>
      <c r="E3470" s="11"/>
      <c r="F3470" s="11"/>
      <c r="G3470" s="11"/>
      <c r="H3470" s="11"/>
      <c r="I3470" s="11"/>
      <c r="J3470" s="11"/>
      <c r="K3470" s="11"/>
      <c r="L3470" s="11"/>
      <c r="M3470" s="11"/>
      <c r="N3470" s="11"/>
      <c r="O3470" s="11"/>
      <c r="P3470" s="4"/>
    </row>
    <row r="3471" spans="2:16" x14ac:dyDescent="0.2">
      <c r="B3471" s="11"/>
      <c r="C3471" s="11"/>
      <c r="D3471" s="11"/>
      <c r="E3471" s="11"/>
      <c r="F3471" s="11"/>
      <c r="G3471" s="11"/>
      <c r="H3471" s="11"/>
      <c r="I3471" s="11"/>
      <c r="J3471" s="11"/>
      <c r="K3471" s="11"/>
      <c r="L3471" s="11"/>
      <c r="M3471" s="11"/>
      <c r="N3471" s="11"/>
      <c r="O3471" s="11"/>
      <c r="P3471" s="4"/>
    </row>
    <row r="3472" spans="2:16" x14ac:dyDescent="0.2">
      <c r="B3472" s="11"/>
      <c r="C3472" s="11"/>
      <c r="D3472" s="11"/>
      <c r="E3472" s="11"/>
      <c r="F3472" s="11"/>
      <c r="G3472" s="11"/>
      <c r="H3472" s="11"/>
      <c r="I3472" s="11"/>
      <c r="J3472" s="11"/>
      <c r="K3472" s="11"/>
      <c r="L3472" s="11"/>
      <c r="M3472" s="11"/>
      <c r="N3472" s="11"/>
      <c r="O3472" s="11"/>
      <c r="P3472" s="4"/>
    </row>
    <row r="3473" spans="2:16" x14ac:dyDescent="0.2">
      <c r="B3473" s="11"/>
      <c r="C3473" s="11"/>
      <c r="D3473" s="11"/>
      <c r="E3473" s="11"/>
      <c r="F3473" s="11"/>
      <c r="G3473" s="11"/>
      <c r="H3473" s="11"/>
      <c r="I3473" s="11"/>
      <c r="J3473" s="11"/>
      <c r="K3473" s="11"/>
      <c r="L3473" s="11"/>
      <c r="M3473" s="11"/>
      <c r="N3473" s="11"/>
      <c r="O3473" s="11"/>
      <c r="P3473" s="4"/>
    </row>
    <row r="3474" spans="2:16" x14ac:dyDescent="0.2">
      <c r="B3474" s="11"/>
      <c r="C3474" s="11"/>
      <c r="D3474" s="11"/>
      <c r="E3474" s="11"/>
      <c r="F3474" s="11"/>
      <c r="G3474" s="11"/>
      <c r="H3474" s="11"/>
      <c r="I3474" s="11"/>
      <c r="J3474" s="11"/>
      <c r="K3474" s="11"/>
      <c r="L3474" s="11"/>
      <c r="M3474" s="11"/>
      <c r="N3474" s="11"/>
      <c r="O3474" s="11"/>
      <c r="P3474" s="4"/>
    </row>
    <row r="3475" spans="2:16" x14ac:dyDescent="0.2">
      <c r="B3475" s="11"/>
      <c r="C3475" s="11"/>
      <c r="D3475" s="11"/>
      <c r="E3475" s="11"/>
      <c r="F3475" s="11"/>
      <c r="G3475" s="11"/>
      <c r="H3475" s="11"/>
      <c r="I3475" s="11"/>
      <c r="J3475" s="11"/>
      <c r="K3475" s="11"/>
      <c r="L3475" s="11"/>
      <c r="M3475" s="11"/>
      <c r="N3475" s="11"/>
      <c r="O3475" s="11"/>
      <c r="P3475" s="4"/>
    </row>
    <row r="3476" spans="2:16" x14ac:dyDescent="0.2">
      <c r="B3476" s="11"/>
      <c r="C3476" s="11"/>
      <c r="D3476" s="11"/>
      <c r="E3476" s="11"/>
      <c r="F3476" s="11"/>
      <c r="G3476" s="11"/>
      <c r="H3476" s="11"/>
      <c r="I3476" s="11"/>
      <c r="J3476" s="11"/>
      <c r="K3476" s="11"/>
      <c r="L3476" s="11"/>
      <c r="M3476" s="11"/>
      <c r="N3476" s="11"/>
      <c r="O3476" s="11"/>
      <c r="P3476" s="4"/>
    </row>
    <row r="3477" spans="2:16" x14ac:dyDescent="0.2">
      <c r="B3477" s="11"/>
      <c r="C3477" s="11"/>
      <c r="D3477" s="11"/>
      <c r="E3477" s="11"/>
      <c r="F3477" s="11"/>
      <c r="G3477" s="11"/>
      <c r="H3477" s="11"/>
      <c r="I3477" s="11"/>
      <c r="J3477" s="11"/>
      <c r="K3477" s="11"/>
      <c r="L3477" s="11"/>
      <c r="M3477" s="11"/>
      <c r="N3477" s="11"/>
      <c r="O3477" s="11"/>
      <c r="P3477" s="4"/>
    </row>
    <row r="3478" spans="2:16" x14ac:dyDescent="0.2">
      <c r="B3478" s="11"/>
      <c r="C3478" s="11"/>
      <c r="D3478" s="11"/>
      <c r="E3478" s="11"/>
      <c r="F3478" s="11"/>
      <c r="G3478" s="11"/>
      <c r="H3478" s="11"/>
      <c r="I3478" s="11"/>
      <c r="J3478" s="11"/>
      <c r="K3478" s="11"/>
      <c r="L3478" s="11"/>
      <c r="M3478" s="11"/>
      <c r="N3478" s="11"/>
      <c r="O3478" s="11"/>
      <c r="P3478" s="4"/>
    </row>
    <row r="3479" spans="2:16" x14ac:dyDescent="0.2">
      <c r="B3479" s="11"/>
      <c r="C3479" s="11"/>
      <c r="D3479" s="11"/>
      <c r="E3479" s="11"/>
      <c r="F3479" s="11"/>
      <c r="G3479" s="11"/>
      <c r="H3479" s="11"/>
      <c r="I3479" s="11"/>
      <c r="J3479" s="11"/>
      <c r="K3479" s="11"/>
      <c r="L3479" s="11"/>
      <c r="M3479" s="11"/>
      <c r="N3479" s="11"/>
      <c r="O3479" s="11"/>
      <c r="P3479" s="4"/>
    </row>
    <row r="3480" spans="2:16" x14ac:dyDescent="0.2">
      <c r="B3480" s="11"/>
      <c r="C3480" s="11"/>
      <c r="D3480" s="11"/>
      <c r="E3480" s="11"/>
      <c r="F3480" s="11"/>
      <c r="G3480" s="11"/>
      <c r="H3480" s="11"/>
      <c r="I3480" s="11"/>
      <c r="J3480" s="11"/>
      <c r="K3480" s="11"/>
      <c r="L3480" s="11"/>
      <c r="M3480" s="11"/>
      <c r="N3480" s="11"/>
      <c r="O3480" s="11"/>
      <c r="P3480" s="4"/>
    </row>
    <row r="3481" spans="2:16" x14ac:dyDescent="0.2">
      <c r="B3481" s="11"/>
      <c r="C3481" s="11"/>
      <c r="D3481" s="11"/>
      <c r="E3481" s="11"/>
      <c r="F3481" s="11"/>
      <c r="G3481" s="11"/>
      <c r="H3481" s="11"/>
      <c r="I3481" s="11"/>
      <c r="J3481" s="11"/>
      <c r="K3481" s="11"/>
      <c r="L3481" s="11"/>
      <c r="M3481" s="11"/>
      <c r="N3481" s="11"/>
      <c r="O3481" s="11"/>
      <c r="P3481" s="4"/>
    </row>
    <row r="3482" spans="2:16" x14ac:dyDescent="0.2">
      <c r="B3482" s="11"/>
      <c r="C3482" s="11"/>
      <c r="D3482" s="11"/>
      <c r="E3482" s="11"/>
      <c r="F3482" s="11"/>
      <c r="G3482" s="11"/>
      <c r="H3482" s="11"/>
      <c r="I3482" s="11"/>
      <c r="J3482" s="11"/>
      <c r="K3482" s="11"/>
      <c r="L3482" s="11"/>
      <c r="M3482" s="11"/>
      <c r="N3482" s="11"/>
      <c r="O3482" s="11"/>
      <c r="P3482" s="4"/>
    </row>
    <row r="3483" spans="2:16" x14ac:dyDescent="0.2">
      <c r="B3483" s="11"/>
      <c r="C3483" s="11"/>
      <c r="D3483" s="11"/>
      <c r="E3483" s="11"/>
      <c r="F3483" s="11"/>
      <c r="G3483" s="11"/>
      <c r="H3483" s="11"/>
      <c r="I3483" s="11"/>
      <c r="J3483" s="11"/>
      <c r="K3483" s="11"/>
      <c r="L3483" s="11"/>
      <c r="M3483" s="11"/>
      <c r="N3483" s="11"/>
      <c r="O3483" s="11"/>
      <c r="P3483" s="4"/>
    </row>
    <row r="3484" spans="2:16" x14ac:dyDescent="0.2">
      <c r="B3484" s="11"/>
      <c r="C3484" s="11"/>
      <c r="D3484" s="11"/>
      <c r="E3484" s="11"/>
      <c r="F3484" s="11"/>
      <c r="G3484" s="11"/>
      <c r="H3484" s="11"/>
      <c r="I3484" s="11"/>
      <c r="J3484" s="11"/>
      <c r="K3484" s="11"/>
      <c r="L3484" s="11"/>
      <c r="M3484" s="11"/>
      <c r="N3484" s="11"/>
      <c r="O3484" s="11"/>
      <c r="P3484" s="4"/>
    </row>
    <row r="3485" spans="2:16" x14ac:dyDescent="0.2">
      <c r="B3485" s="11"/>
      <c r="C3485" s="11"/>
      <c r="D3485" s="11"/>
      <c r="E3485" s="11"/>
      <c r="F3485" s="11"/>
      <c r="G3485" s="11"/>
      <c r="H3485" s="11"/>
      <c r="I3485" s="11"/>
      <c r="J3485" s="11"/>
      <c r="K3485" s="11"/>
      <c r="L3485" s="11"/>
      <c r="M3485" s="11"/>
      <c r="N3485" s="11"/>
      <c r="O3485" s="11"/>
      <c r="P3485" s="4"/>
    </row>
    <row r="3486" spans="2:16" x14ac:dyDescent="0.2">
      <c r="B3486" s="11"/>
      <c r="C3486" s="11"/>
      <c r="D3486" s="11"/>
      <c r="E3486" s="11"/>
      <c r="F3486" s="11"/>
      <c r="G3486" s="11"/>
      <c r="H3486" s="11"/>
      <c r="I3486" s="11"/>
      <c r="J3486" s="11"/>
      <c r="K3486" s="11"/>
      <c r="L3486" s="11"/>
      <c r="M3486" s="11"/>
      <c r="N3486" s="11"/>
      <c r="O3486" s="11"/>
      <c r="P3486" s="4"/>
    </row>
    <row r="3487" spans="2:16" x14ac:dyDescent="0.2">
      <c r="B3487" s="11"/>
      <c r="C3487" s="11"/>
      <c r="D3487" s="11"/>
      <c r="E3487" s="11"/>
      <c r="F3487" s="11"/>
      <c r="G3487" s="11"/>
      <c r="H3487" s="11"/>
      <c r="I3487" s="11"/>
      <c r="J3487" s="11"/>
      <c r="K3487" s="11"/>
      <c r="L3487" s="11"/>
      <c r="M3487" s="11"/>
      <c r="N3487" s="11"/>
      <c r="O3487" s="11"/>
      <c r="P3487" s="4"/>
    </row>
    <row r="3488" spans="2:16" x14ac:dyDescent="0.2">
      <c r="B3488" s="11"/>
      <c r="C3488" s="11"/>
      <c r="D3488" s="11"/>
      <c r="E3488" s="11"/>
      <c r="F3488" s="11"/>
      <c r="G3488" s="11"/>
      <c r="H3488" s="11"/>
      <c r="I3488" s="11"/>
      <c r="J3488" s="11"/>
      <c r="K3488" s="11"/>
      <c r="L3488" s="11"/>
      <c r="M3488" s="11"/>
      <c r="N3488" s="11"/>
      <c r="O3488" s="11"/>
      <c r="P3488" s="4"/>
    </row>
    <row r="3489" spans="2:16" x14ac:dyDescent="0.2">
      <c r="B3489" s="11"/>
      <c r="C3489" s="11"/>
      <c r="D3489" s="11"/>
      <c r="E3489" s="11"/>
      <c r="F3489" s="11"/>
      <c r="G3489" s="11"/>
      <c r="H3489" s="11"/>
      <c r="I3489" s="11"/>
      <c r="J3489" s="11"/>
      <c r="K3489" s="11"/>
      <c r="L3489" s="11"/>
      <c r="M3489" s="11"/>
      <c r="N3489" s="11"/>
      <c r="O3489" s="11"/>
      <c r="P3489" s="4"/>
    </row>
    <row r="3490" spans="2:16" x14ac:dyDescent="0.2">
      <c r="B3490" s="11"/>
      <c r="C3490" s="11"/>
      <c r="D3490" s="11"/>
      <c r="E3490" s="11"/>
      <c r="F3490" s="11"/>
      <c r="G3490" s="11"/>
      <c r="H3490" s="11"/>
      <c r="I3490" s="11"/>
      <c r="J3490" s="11"/>
      <c r="K3490" s="11"/>
      <c r="L3490" s="11"/>
      <c r="M3490" s="11"/>
      <c r="N3490" s="11"/>
      <c r="O3490" s="11"/>
      <c r="P3490" s="4"/>
    </row>
    <row r="3491" spans="2:16" x14ac:dyDescent="0.2">
      <c r="B3491" s="11"/>
      <c r="C3491" s="11"/>
      <c r="D3491" s="11"/>
      <c r="E3491" s="11"/>
      <c r="F3491" s="11"/>
      <c r="G3491" s="11"/>
      <c r="H3491" s="11"/>
      <c r="I3491" s="11"/>
      <c r="J3491" s="11"/>
      <c r="K3491" s="11"/>
      <c r="L3491" s="11"/>
      <c r="M3491" s="11"/>
      <c r="N3491" s="11"/>
      <c r="O3491" s="11"/>
      <c r="P3491" s="4"/>
    </row>
    <row r="3492" spans="2:16" x14ac:dyDescent="0.2">
      <c r="B3492" s="11"/>
      <c r="C3492" s="11"/>
      <c r="D3492" s="11"/>
      <c r="E3492" s="11"/>
      <c r="F3492" s="11"/>
      <c r="G3492" s="11"/>
      <c r="H3492" s="11"/>
      <c r="I3492" s="11"/>
      <c r="J3492" s="11"/>
      <c r="K3492" s="11"/>
      <c r="L3492" s="11"/>
      <c r="M3492" s="11"/>
      <c r="N3492" s="11"/>
      <c r="O3492" s="11"/>
      <c r="P3492" s="4"/>
    </row>
    <row r="3493" spans="2:16" x14ac:dyDescent="0.2">
      <c r="B3493" s="11"/>
      <c r="C3493" s="11"/>
      <c r="D3493" s="11"/>
      <c r="E3493" s="11"/>
      <c r="F3493" s="11"/>
      <c r="G3493" s="11"/>
      <c r="H3493" s="11"/>
      <c r="I3493" s="11"/>
      <c r="J3493" s="11"/>
      <c r="K3493" s="11"/>
      <c r="L3493" s="11"/>
      <c r="M3493" s="11"/>
      <c r="N3493" s="11"/>
      <c r="O3493" s="11"/>
      <c r="P3493" s="4"/>
    </row>
    <row r="3494" spans="2:16" x14ac:dyDescent="0.2">
      <c r="B3494" s="11"/>
      <c r="C3494" s="11"/>
      <c r="D3494" s="11"/>
      <c r="E3494" s="11"/>
      <c r="F3494" s="11"/>
      <c r="G3494" s="11"/>
      <c r="H3494" s="11"/>
      <c r="I3494" s="11"/>
      <c r="J3494" s="11"/>
      <c r="K3494" s="11"/>
      <c r="L3494" s="11"/>
      <c r="M3494" s="11"/>
      <c r="N3494" s="11"/>
      <c r="O3494" s="11"/>
      <c r="P3494" s="4"/>
    </row>
    <row r="3495" spans="2:16" x14ac:dyDescent="0.2">
      <c r="B3495" s="11"/>
      <c r="C3495" s="11"/>
      <c r="D3495" s="11"/>
      <c r="E3495" s="11"/>
      <c r="F3495" s="11"/>
      <c r="G3495" s="11"/>
      <c r="H3495" s="11"/>
      <c r="I3495" s="11"/>
      <c r="J3495" s="11"/>
      <c r="K3495" s="11"/>
      <c r="L3495" s="11"/>
      <c r="M3495" s="11"/>
      <c r="N3495" s="11"/>
      <c r="O3495" s="11"/>
      <c r="P3495" s="4"/>
    </row>
    <row r="3496" spans="2:16" x14ac:dyDescent="0.2">
      <c r="B3496" s="11"/>
      <c r="C3496" s="11"/>
      <c r="D3496" s="11"/>
      <c r="E3496" s="11"/>
      <c r="F3496" s="11"/>
      <c r="G3496" s="11"/>
      <c r="H3496" s="11"/>
      <c r="I3496" s="11"/>
      <c r="J3496" s="11"/>
      <c r="K3496" s="11"/>
      <c r="L3496" s="11"/>
      <c r="M3496" s="11"/>
      <c r="N3496" s="11"/>
      <c r="O3496" s="11"/>
      <c r="P3496" s="4"/>
    </row>
    <row r="3497" spans="2:16" x14ac:dyDescent="0.2">
      <c r="B3497" s="11"/>
      <c r="C3497" s="11"/>
      <c r="D3497" s="11"/>
      <c r="E3497" s="11"/>
      <c r="F3497" s="11"/>
      <c r="G3497" s="11"/>
      <c r="H3497" s="11"/>
      <c r="I3497" s="11"/>
      <c r="J3497" s="11"/>
      <c r="K3497" s="11"/>
      <c r="L3497" s="11"/>
      <c r="M3497" s="11"/>
      <c r="N3497" s="11"/>
      <c r="O3497" s="11"/>
      <c r="P3497" s="4"/>
    </row>
    <row r="3498" spans="2:16" x14ac:dyDescent="0.2">
      <c r="B3498" s="11"/>
      <c r="C3498" s="11"/>
      <c r="D3498" s="11"/>
      <c r="E3498" s="11"/>
      <c r="F3498" s="11"/>
      <c r="G3498" s="11"/>
      <c r="H3498" s="11"/>
      <c r="I3498" s="11"/>
      <c r="J3498" s="11"/>
      <c r="K3498" s="11"/>
      <c r="L3498" s="11"/>
      <c r="M3498" s="11"/>
      <c r="N3498" s="11"/>
      <c r="O3498" s="11"/>
      <c r="P3498" s="4"/>
    </row>
    <row r="3499" spans="2:16" x14ac:dyDescent="0.2">
      <c r="B3499" s="11"/>
      <c r="C3499" s="11"/>
      <c r="D3499" s="11"/>
      <c r="E3499" s="11"/>
      <c r="F3499" s="11"/>
      <c r="G3499" s="11"/>
      <c r="H3499" s="11"/>
      <c r="I3499" s="11"/>
      <c r="J3499" s="11"/>
      <c r="K3499" s="11"/>
      <c r="L3499" s="11"/>
      <c r="M3499" s="11"/>
      <c r="N3499" s="11"/>
      <c r="O3499" s="11"/>
      <c r="P3499" s="4"/>
    </row>
    <row r="3500" spans="2:16" x14ac:dyDescent="0.2">
      <c r="B3500" s="11"/>
      <c r="C3500" s="11"/>
      <c r="D3500" s="11"/>
      <c r="E3500" s="11"/>
      <c r="F3500" s="11"/>
      <c r="G3500" s="11"/>
      <c r="H3500" s="11"/>
      <c r="I3500" s="11"/>
      <c r="J3500" s="11"/>
      <c r="K3500" s="11"/>
      <c r="L3500" s="11"/>
      <c r="M3500" s="11"/>
      <c r="N3500" s="11"/>
      <c r="O3500" s="11"/>
      <c r="P3500" s="4"/>
    </row>
    <row r="3501" spans="2:16" x14ac:dyDescent="0.2">
      <c r="B3501" s="11"/>
      <c r="C3501" s="11"/>
      <c r="D3501" s="11"/>
      <c r="E3501" s="11"/>
      <c r="F3501" s="11"/>
      <c r="G3501" s="11"/>
      <c r="H3501" s="11"/>
      <c r="I3501" s="11"/>
      <c r="J3501" s="11"/>
      <c r="K3501" s="11"/>
      <c r="L3501" s="11"/>
      <c r="M3501" s="11"/>
      <c r="N3501" s="11"/>
      <c r="O3501" s="11"/>
      <c r="P3501" s="4"/>
    </row>
    <row r="3502" spans="2:16" x14ac:dyDescent="0.2">
      <c r="B3502" s="11"/>
      <c r="C3502" s="11"/>
      <c r="D3502" s="11"/>
      <c r="E3502" s="11"/>
      <c r="F3502" s="11"/>
      <c r="G3502" s="11"/>
      <c r="H3502" s="11"/>
      <c r="I3502" s="11"/>
      <c r="J3502" s="11"/>
      <c r="K3502" s="11"/>
      <c r="L3502" s="11"/>
      <c r="M3502" s="11"/>
      <c r="N3502" s="11"/>
      <c r="O3502" s="11"/>
      <c r="P3502" s="4"/>
    </row>
    <row r="3503" spans="2:16" x14ac:dyDescent="0.2">
      <c r="B3503" s="11"/>
      <c r="C3503" s="11"/>
      <c r="D3503" s="11"/>
      <c r="E3503" s="11"/>
      <c r="F3503" s="11"/>
      <c r="G3503" s="11"/>
      <c r="H3503" s="11"/>
      <c r="I3503" s="11"/>
      <c r="J3503" s="11"/>
      <c r="K3503" s="11"/>
      <c r="L3503" s="11"/>
      <c r="M3503" s="11"/>
      <c r="N3503" s="11"/>
      <c r="O3503" s="11"/>
      <c r="P3503" s="4"/>
    </row>
    <row r="3504" spans="2:16" x14ac:dyDescent="0.2">
      <c r="B3504" s="11"/>
      <c r="C3504" s="11"/>
      <c r="D3504" s="11"/>
      <c r="E3504" s="11"/>
      <c r="F3504" s="11"/>
      <c r="G3504" s="11"/>
      <c r="H3504" s="11"/>
      <c r="I3504" s="11"/>
      <c r="J3504" s="11"/>
      <c r="K3504" s="11"/>
      <c r="L3504" s="11"/>
      <c r="M3504" s="11"/>
      <c r="N3504" s="11"/>
      <c r="O3504" s="11"/>
      <c r="P3504" s="4"/>
    </row>
    <row r="3505" spans="2:16" x14ac:dyDescent="0.2">
      <c r="B3505" s="11"/>
      <c r="C3505" s="11"/>
      <c r="D3505" s="11"/>
      <c r="E3505" s="11"/>
      <c r="F3505" s="11"/>
      <c r="G3505" s="11"/>
      <c r="H3505" s="11"/>
      <c r="I3505" s="11"/>
      <c r="J3505" s="11"/>
      <c r="K3505" s="11"/>
      <c r="L3505" s="11"/>
      <c r="M3505" s="11"/>
      <c r="N3505" s="11"/>
      <c r="O3505" s="11"/>
      <c r="P3505" s="4"/>
    </row>
    <row r="3506" spans="2:16" x14ac:dyDescent="0.2">
      <c r="B3506" s="11"/>
      <c r="C3506" s="11"/>
      <c r="D3506" s="11"/>
      <c r="E3506" s="11"/>
      <c r="F3506" s="11"/>
      <c r="G3506" s="11"/>
      <c r="H3506" s="11"/>
      <c r="I3506" s="11"/>
      <c r="J3506" s="11"/>
      <c r="K3506" s="11"/>
      <c r="L3506" s="11"/>
      <c r="M3506" s="11"/>
      <c r="N3506" s="11"/>
      <c r="O3506" s="11"/>
      <c r="P3506" s="4"/>
    </row>
    <row r="3507" spans="2:16" x14ac:dyDescent="0.2">
      <c r="B3507" s="11"/>
      <c r="C3507" s="11"/>
      <c r="D3507" s="11"/>
      <c r="E3507" s="11"/>
      <c r="F3507" s="11"/>
      <c r="G3507" s="11"/>
      <c r="H3507" s="11"/>
      <c r="I3507" s="11"/>
      <c r="J3507" s="11"/>
      <c r="K3507" s="11"/>
      <c r="L3507" s="11"/>
      <c r="M3507" s="11"/>
      <c r="N3507" s="11"/>
      <c r="O3507" s="11"/>
      <c r="P3507" s="4"/>
    </row>
    <row r="3508" spans="2:16" x14ac:dyDescent="0.2">
      <c r="B3508" s="11"/>
      <c r="C3508" s="11"/>
      <c r="D3508" s="11"/>
      <c r="E3508" s="11"/>
      <c r="F3508" s="11"/>
      <c r="G3508" s="11"/>
      <c r="H3508" s="11"/>
      <c r="I3508" s="11"/>
      <c r="J3508" s="11"/>
      <c r="K3508" s="11"/>
      <c r="L3508" s="11"/>
      <c r="M3508" s="11"/>
      <c r="N3508" s="11"/>
      <c r="O3508" s="11"/>
      <c r="P3508" s="4"/>
    </row>
    <row r="3509" spans="2:16" x14ac:dyDescent="0.2">
      <c r="B3509" s="11"/>
      <c r="C3509" s="11"/>
      <c r="D3509" s="11"/>
      <c r="E3509" s="11"/>
      <c r="F3509" s="11"/>
      <c r="G3509" s="11"/>
      <c r="H3509" s="11"/>
      <c r="I3509" s="11"/>
      <c r="J3509" s="11"/>
      <c r="K3509" s="11"/>
      <c r="L3509" s="11"/>
      <c r="M3509" s="11"/>
      <c r="N3509" s="11"/>
      <c r="O3509" s="11"/>
      <c r="P3509" s="4"/>
    </row>
    <row r="3510" spans="2:16" x14ac:dyDescent="0.2">
      <c r="B3510" s="11"/>
      <c r="C3510" s="11"/>
      <c r="D3510" s="11"/>
      <c r="E3510" s="11"/>
      <c r="F3510" s="11"/>
      <c r="G3510" s="11"/>
      <c r="H3510" s="11"/>
      <c r="I3510" s="11"/>
      <c r="J3510" s="11"/>
      <c r="K3510" s="11"/>
      <c r="L3510" s="11"/>
      <c r="M3510" s="11"/>
      <c r="N3510" s="11"/>
      <c r="O3510" s="11"/>
      <c r="P3510" s="4"/>
    </row>
    <row r="3511" spans="2:16" x14ac:dyDescent="0.2">
      <c r="B3511" s="11"/>
      <c r="C3511" s="11"/>
      <c r="D3511" s="11"/>
      <c r="E3511" s="11"/>
      <c r="F3511" s="11"/>
      <c r="G3511" s="11"/>
      <c r="H3511" s="11"/>
      <c r="I3511" s="11"/>
      <c r="J3511" s="11"/>
      <c r="K3511" s="11"/>
      <c r="L3511" s="11"/>
      <c r="M3511" s="11"/>
      <c r="N3511" s="11"/>
      <c r="O3511" s="11"/>
      <c r="P3511" s="4"/>
    </row>
    <row r="3512" spans="2:16" x14ac:dyDescent="0.2">
      <c r="B3512" s="11"/>
      <c r="C3512" s="11"/>
      <c r="D3512" s="11"/>
      <c r="E3512" s="11"/>
      <c r="F3512" s="11"/>
      <c r="G3512" s="11"/>
      <c r="H3512" s="11"/>
      <c r="I3512" s="11"/>
      <c r="J3512" s="11"/>
      <c r="K3512" s="11"/>
      <c r="L3512" s="11"/>
      <c r="M3512" s="11"/>
      <c r="N3512" s="11"/>
      <c r="O3512" s="11"/>
      <c r="P3512" s="4"/>
    </row>
    <row r="3513" spans="2:16" x14ac:dyDescent="0.2">
      <c r="B3513" s="11"/>
      <c r="C3513" s="11"/>
      <c r="D3513" s="11"/>
      <c r="E3513" s="11"/>
      <c r="F3513" s="11"/>
      <c r="G3513" s="11"/>
      <c r="H3513" s="11"/>
      <c r="I3513" s="11"/>
      <c r="J3513" s="11"/>
      <c r="K3513" s="11"/>
      <c r="L3513" s="11"/>
      <c r="M3513" s="11"/>
      <c r="N3513" s="11"/>
      <c r="O3513" s="11"/>
      <c r="P3513" s="4"/>
    </row>
    <row r="3514" spans="2:16" x14ac:dyDescent="0.2">
      <c r="B3514" s="11"/>
      <c r="C3514" s="11"/>
      <c r="D3514" s="11"/>
      <c r="E3514" s="11"/>
      <c r="F3514" s="11"/>
      <c r="G3514" s="11"/>
      <c r="H3514" s="11"/>
      <c r="I3514" s="11"/>
      <c r="J3514" s="11"/>
      <c r="K3514" s="11"/>
      <c r="L3514" s="11"/>
      <c r="M3514" s="11"/>
      <c r="N3514" s="11"/>
      <c r="O3514" s="11"/>
      <c r="P3514" s="4"/>
    </row>
    <row r="3515" spans="2:16" x14ac:dyDescent="0.2">
      <c r="B3515" s="11"/>
      <c r="C3515" s="11"/>
      <c r="D3515" s="11"/>
      <c r="E3515" s="11"/>
      <c r="F3515" s="11"/>
      <c r="G3515" s="11"/>
      <c r="H3515" s="11"/>
      <c r="I3515" s="11"/>
      <c r="J3515" s="11"/>
      <c r="K3515" s="11"/>
      <c r="L3515" s="11"/>
      <c r="M3515" s="11"/>
      <c r="N3515" s="11"/>
      <c r="O3515" s="11"/>
      <c r="P3515" s="4"/>
    </row>
    <row r="3516" spans="2:16" x14ac:dyDescent="0.2">
      <c r="B3516" s="11"/>
      <c r="C3516" s="11"/>
      <c r="D3516" s="11"/>
      <c r="E3516" s="11"/>
      <c r="F3516" s="11"/>
      <c r="G3516" s="11"/>
      <c r="H3516" s="11"/>
      <c r="I3516" s="11"/>
      <c r="J3516" s="11"/>
      <c r="K3516" s="11"/>
      <c r="L3516" s="11"/>
      <c r="M3516" s="11"/>
      <c r="N3516" s="11"/>
      <c r="O3516" s="11"/>
      <c r="P3516" s="4"/>
    </row>
    <row r="3517" spans="2:16" x14ac:dyDescent="0.2">
      <c r="B3517" s="11"/>
      <c r="C3517" s="11"/>
      <c r="D3517" s="11"/>
      <c r="E3517" s="11"/>
      <c r="F3517" s="11"/>
      <c r="G3517" s="11"/>
      <c r="H3517" s="11"/>
      <c r="I3517" s="11"/>
      <c r="J3517" s="11"/>
      <c r="K3517" s="11"/>
      <c r="L3517" s="11"/>
      <c r="M3517" s="11"/>
      <c r="N3517" s="11"/>
      <c r="O3517" s="11"/>
      <c r="P3517" s="4"/>
    </row>
    <row r="3518" spans="2:16" x14ac:dyDescent="0.2">
      <c r="B3518" s="11"/>
      <c r="C3518" s="11"/>
      <c r="D3518" s="11"/>
      <c r="E3518" s="11"/>
      <c r="F3518" s="11"/>
      <c r="G3518" s="11"/>
      <c r="H3518" s="11"/>
      <c r="I3518" s="11"/>
      <c r="J3518" s="11"/>
      <c r="K3518" s="11"/>
      <c r="L3518" s="11"/>
      <c r="M3518" s="11"/>
      <c r="N3518" s="11"/>
      <c r="O3518" s="11"/>
      <c r="P3518" s="4"/>
    </row>
    <row r="3519" spans="2:16" x14ac:dyDescent="0.2">
      <c r="B3519" s="11"/>
      <c r="C3519" s="11"/>
      <c r="D3519" s="11"/>
      <c r="E3519" s="11"/>
      <c r="F3519" s="11"/>
      <c r="G3519" s="11"/>
      <c r="H3519" s="11"/>
      <c r="I3519" s="11"/>
      <c r="J3519" s="11"/>
      <c r="K3519" s="11"/>
      <c r="L3519" s="11"/>
      <c r="M3519" s="11"/>
      <c r="N3519" s="11"/>
      <c r="O3519" s="11"/>
      <c r="P3519" s="4"/>
    </row>
    <row r="3520" spans="2:16" x14ac:dyDescent="0.2">
      <c r="B3520" s="11"/>
      <c r="C3520" s="11"/>
      <c r="D3520" s="11"/>
      <c r="E3520" s="11"/>
      <c r="F3520" s="11"/>
      <c r="G3520" s="11"/>
      <c r="H3520" s="11"/>
      <c r="I3520" s="11"/>
      <c r="J3520" s="11"/>
      <c r="K3520" s="11"/>
      <c r="L3520" s="11"/>
      <c r="M3520" s="11"/>
      <c r="N3520" s="11"/>
      <c r="O3520" s="11"/>
      <c r="P3520" s="4"/>
    </row>
    <row r="3521" spans="2:16" x14ac:dyDescent="0.2">
      <c r="B3521" s="11"/>
      <c r="C3521" s="11"/>
      <c r="D3521" s="11"/>
      <c r="E3521" s="11"/>
      <c r="F3521" s="11"/>
      <c r="G3521" s="11"/>
      <c r="H3521" s="11"/>
      <c r="I3521" s="11"/>
      <c r="J3521" s="11"/>
      <c r="K3521" s="11"/>
      <c r="L3521" s="11"/>
      <c r="M3521" s="11"/>
      <c r="N3521" s="11"/>
      <c r="O3521" s="11"/>
      <c r="P3521" s="4"/>
    </row>
    <row r="3522" spans="2:16" x14ac:dyDescent="0.2">
      <c r="B3522" s="11"/>
      <c r="C3522" s="11"/>
      <c r="D3522" s="11"/>
      <c r="E3522" s="11"/>
      <c r="F3522" s="11"/>
      <c r="G3522" s="11"/>
      <c r="H3522" s="11"/>
      <c r="I3522" s="11"/>
      <c r="J3522" s="11"/>
      <c r="K3522" s="11"/>
      <c r="L3522" s="11"/>
      <c r="M3522" s="11"/>
      <c r="N3522" s="11"/>
      <c r="O3522" s="11"/>
      <c r="P3522" s="4"/>
    </row>
    <row r="3523" spans="2:16" x14ac:dyDescent="0.2">
      <c r="B3523" s="11"/>
      <c r="C3523" s="11"/>
      <c r="D3523" s="11"/>
      <c r="E3523" s="11"/>
      <c r="F3523" s="11"/>
      <c r="G3523" s="11"/>
      <c r="H3523" s="11"/>
      <c r="I3523" s="11"/>
      <c r="J3523" s="11"/>
      <c r="K3523" s="11"/>
      <c r="L3523" s="11"/>
      <c r="M3523" s="11"/>
      <c r="N3523" s="11"/>
      <c r="O3523" s="11"/>
      <c r="P3523" s="4"/>
    </row>
    <row r="3524" spans="2:16" x14ac:dyDescent="0.2">
      <c r="B3524" s="11"/>
      <c r="C3524" s="11"/>
      <c r="D3524" s="11"/>
      <c r="E3524" s="11"/>
      <c r="F3524" s="11"/>
      <c r="G3524" s="11"/>
      <c r="H3524" s="11"/>
      <c r="I3524" s="11"/>
      <c r="J3524" s="11"/>
      <c r="K3524" s="11"/>
      <c r="L3524" s="11"/>
      <c r="M3524" s="11"/>
      <c r="N3524" s="11"/>
      <c r="O3524" s="11"/>
      <c r="P3524" s="4"/>
    </row>
    <row r="3525" spans="2:16" x14ac:dyDescent="0.2">
      <c r="B3525" s="11"/>
      <c r="C3525" s="11"/>
      <c r="D3525" s="11"/>
      <c r="E3525" s="11"/>
      <c r="F3525" s="11"/>
      <c r="G3525" s="11"/>
      <c r="H3525" s="11"/>
      <c r="I3525" s="11"/>
      <c r="J3525" s="11"/>
      <c r="K3525" s="11"/>
      <c r="L3525" s="11"/>
      <c r="M3525" s="11"/>
      <c r="N3525" s="11"/>
      <c r="O3525" s="11"/>
      <c r="P3525" s="4"/>
    </row>
    <row r="3526" spans="2:16" x14ac:dyDescent="0.2">
      <c r="B3526" s="11"/>
      <c r="C3526" s="11"/>
      <c r="D3526" s="11"/>
      <c r="E3526" s="11"/>
      <c r="F3526" s="11"/>
      <c r="G3526" s="11"/>
      <c r="H3526" s="11"/>
      <c r="I3526" s="11"/>
      <c r="J3526" s="11"/>
      <c r="K3526" s="11"/>
      <c r="L3526" s="11"/>
      <c r="M3526" s="11"/>
      <c r="N3526" s="11"/>
      <c r="O3526" s="11"/>
      <c r="P3526" s="4"/>
    </row>
    <row r="3527" spans="2:16" x14ac:dyDescent="0.2">
      <c r="B3527" s="11"/>
      <c r="C3527" s="11"/>
      <c r="D3527" s="11"/>
      <c r="E3527" s="11"/>
      <c r="F3527" s="11"/>
      <c r="G3527" s="11"/>
      <c r="H3527" s="11"/>
      <c r="I3527" s="11"/>
      <c r="J3527" s="11"/>
      <c r="K3527" s="11"/>
      <c r="L3527" s="11"/>
      <c r="M3527" s="11"/>
      <c r="N3527" s="11"/>
      <c r="O3527" s="11"/>
      <c r="P3527" s="4"/>
    </row>
    <row r="3528" spans="2:16" x14ac:dyDescent="0.2">
      <c r="B3528" s="11"/>
      <c r="C3528" s="11"/>
      <c r="D3528" s="11"/>
      <c r="E3528" s="11"/>
      <c r="F3528" s="11"/>
      <c r="G3528" s="11"/>
      <c r="H3528" s="11"/>
      <c r="I3528" s="11"/>
      <c r="J3528" s="11"/>
      <c r="K3528" s="11"/>
      <c r="L3528" s="11"/>
      <c r="M3528" s="11"/>
      <c r="N3528" s="11"/>
      <c r="O3528" s="11"/>
      <c r="P3528" s="4"/>
    </row>
    <row r="3529" spans="2:16" x14ac:dyDescent="0.2">
      <c r="B3529" s="11"/>
      <c r="C3529" s="11"/>
      <c r="D3529" s="11"/>
      <c r="E3529" s="11"/>
      <c r="F3529" s="11"/>
      <c r="G3529" s="11"/>
      <c r="H3529" s="11"/>
      <c r="I3529" s="11"/>
      <c r="J3529" s="11"/>
      <c r="K3529" s="11"/>
      <c r="L3529" s="11"/>
      <c r="M3529" s="11"/>
      <c r="N3529" s="11"/>
      <c r="O3529" s="11"/>
      <c r="P3529" s="4"/>
    </row>
    <row r="3530" spans="2:16" x14ac:dyDescent="0.2">
      <c r="B3530" s="11"/>
      <c r="C3530" s="11"/>
      <c r="D3530" s="11"/>
      <c r="E3530" s="11"/>
      <c r="F3530" s="11"/>
      <c r="G3530" s="11"/>
      <c r="H3530" s="11"/>
      <c r="I3530" s="11"/>
      <c r="J3530" s="11"/>
      <c r="K3530" s="11"/>
      <c r="L3530" s="11"/>
      <c r="M3530" s="11"/>
      <c r="N3530" s="11"/>
      <c r="O3530" s="11"/>
      <c r="P3530" s="4"/>
    </row>
    <row r="3531" spans="2:16" x14ac:dyDescent="0.2">
      <c r="B3531" s="11"/>
      <c r="C3531" s="11"/>
      <c r="D3531" s="11"/>
      <c r="E3531" s="11"/>
      <c r="F3531" s="11"/>
      <c r="G3531" s="11"/>
      <c r="H3531" s="11"/>
      <c r="I3531" s="11"/>
      <c r="J3531" s="11"/>
      <c r="K3531" s="11"/>
      <c r="L3531" s="11"/>
      <c r="M3531" s="11"/>
      <c r="N3531" s="11"/>
      <c r="O3531" s="11"/>
      <c r="P3531" s="4"/>
    </row>
    <row r="3532" spans="2:16" x14ac:dyDescent="0.2">
      <c r="B3532" s="11"/>
      <c r="C3532" s="11"/>
      <c r="D3532" s="11"/>
      <c r="E3532" s="11"/>
      <c r="F3532" s="11"/>
      <c r="G3532" s="11"/>
      <c r="H3532" s="11"/>
      <c r="I3532" s="11"/>
      <c r="J3532" s="11"/>
      <c r="K3532" s="11"/>
      <c r="L3532" s="11"/>
      <c r="M3532" s="11"/>
      <c r="N3532" s="11"/>
      <c r="O3532" s="11"/>
      <c r="P3532" s="4"/>
    </row>
    <row r="3533" spans="2:16" x14ac:dyDescent="0.2">
      <c r="B3533" s="11"/>
      <c r="C3533" s="11"/>
      <c r="D3533" s="11"/>
      <c r="E3533" s="11"/>
      <c r="F3533" s="11"/>
      <c r="G3533" s="11"/>
      <c r="H3533" s="11"/>
      <c r="I3533" s="11"/>
      <c r="J3533" s="11"/>
      <c r="K3533" s="11"/>
      <c r="L3533" s="11"/>
      <c r="M3533" s="11"/>
      <c r="N3533" s="11"/>
      <c r="O3533" s="11"/>
      <c r="P3533" s="4"/>
    </row>
    <row r="3534" spans="2:16" x14ac:dyDescent="0.2">
      <c r="B3534" s="11"/>
      <c r="C3534" s="11"/>
      <c r="D3534" s="11"/>
      <c r="E3534" s="11"/>
      <c r="F3534" s="11"/>
      <c r="G3534" s="11"/>
      <c r="H3534" s="11"/>
      <c r="I3534" s="11"/>
      <c r="J3534" s="11"/>
      <c r="K3534" s="11"/>
      <c r="L3534" s="11"/>
      <c r="M3534" s="11"/>
      <c r="N3534" s="11"/>
      <c r="O3534" s="11"/>
      <c r="P3534" s="4"/>
    </row>
    <row r="3535" spans="2:16" x14ac:dyDescent="0.2">
      <c r="B3535" s="11"/>
      <c r="C3535" s="11"/>
      <c r="D3535" s="11"/>
      <c r="E3535" s="11"/>
      <c r="F3535" s="11"/>
      <c r="G3535" s="11"/>
      <c r="H3535" s="11"/>
      <c r="I3535" s="11"/>
      <c r="J3535" s="11"/>
      <c r="K3535" s="11"/>
      <c r="L3535" s="11"/>
      <c r="M3535" s="11"/>
      <c r="N3535" s="11"/>
      <c r="O3535" s="11"/>
      <c r="P3535" s="4"/>
    </row>
    <row r="3536" spans="2:16" x14ac:dyDescent="0.2">
      <c r="B3536" s="11"/>
      <c r="C3536" s="11"/>
      <c r="D3536" s="11"/>
      <c r="E3536" s="11"/>
      <c r="F3536" s="11"/>
      <c r="G3536" s="11"/>
      <c r="H3536" s="11"/>
      <c r="I3536" s="11"/>
      <c r="J3536" s="11"/>
      <c r="K3536" s="11"/>
      <c r="L3536" s="11"/>
      <c r="M3536" s="11"/>
      <c r="N3536" s="11"/>
      <c r="O3536" s="11"/>
      <c r="P3536" s="4"/>
    </row>
    <row r="3537" spans="2:16" x14ac:dyDescent="0.2">
      <c r="B3537" s="11"/>
      <c r="C3537" s="11"/>
      <c r="D3537" s="11"/>
      <c r="E3537" s="11"/>
      <c r="F3537" s="11"/>
      <c r="G3537" s="11"/>
      <c r="H3537" s="11"/>
      <c r="I3537" s="11"/>
      <c r="J3537" s="11"/>
      <c r="K3537" s="11"/>
      <c r="L3537" s="11"/>
      <c r="M3537" s="11"/>
      <c r="N3537" s="11"/>
      <c r="O3537" s="11"/>
      <c r="P3537" s="4"/>
    </row>
    <row r="3538" spans="2:16" x14ac:dyDescent="0.2">
      <c r="B3538" s="11"/>
      <c r="C3538" s="11"/>
      <c r="D3538" s="11"/>
      <c r="E3538" s="11"/>
      <c r="F3538" s="11"/>
      <c r="G3538" s="11"/>
      <c r="H3538" s="11"/>
      <c r="I3538" s="11"/>
      <c r="J3538" s="11"/>
      <c r="K3538" s="11"/>
      <c r="L3538" s="11"/>
      <c r="M3538" s="11"/>
      <c r="N3538" s="11"/>
      <c r="O3538" s="11"/>
      <c r="P3538" s="4"/>
    </row>
    <row r="3539" spans="2:16" x14ac:dyDescent="0.2">
      <c r="B3539" s="11"/>
      <c r="C3539" s="11"/>
      <c r="D3539" s="11"/>
      <c r="E3539" s="11"/>
      <c r="F3539" s="11"/>
      <c r="G3539" s="11"/>
      <c r="H3539" s="11"/>
      <c r="I3539" s="11"/>
      <c r="J3539" s="11"/>
      <c r="K3539" s="11"/>
      <c r="L3539" s="11"/>
      <c r="M3539" s="11"/>
      <c r="N3539" s="11"/>
      <c r="O3539" s="11"/>
      <c r="P3539" s="4"/>
    </row>
    <row r="3540" spans="2:16" x14ac:dyDescent="0.2">
      <c r="B3540" s="11"/>
      <c r="C3540" s="11"/>
      <c r="D3540" s="11"/>
      <c r="E3540" s="11"/>
      <c r="F3540" s="11"/>
      <c r="G3540" s="11"/>
      <c r="H3540" s="11"/>
      <c r="I3540" s="11"/>
      <c r="J3540" s="11"/>
      <c r="K3540" s="11"/>
      <c r="L3540" s="11"/>
      <c r="M3540" s="11"/>
      <c r="N3540" s="11"/>
      <c r="O3540" s="11"/>
      <c r="P3540" s="4"/>
    </row>
    <row r="3541" spans="2:16" x14ac:dyDescent="0.2">
      <c r="B3541" s="11"/>
      <c r="C3541" s="11"/>
      <c r="D3541" s="11"/>
      <c r="E3541" s="11"/>
      <c r="F3541" s="11"/>
      <c r="G3541" s="11"/>
      <c r="H3541" s="11"/>
      <c r="I3541" s="11"/>
      <c r="J3541" s="11"/>
      <c r="K3541" s="11"/>
      <c r="L3541" s="11"/>
      <c r="M3541" s="11"/>
      <c r="N3541" s="11"/>
      <c r="O3541" s="11"/>
      <c r="P3541" s="4"/>
    </row>
    <row r="3542" spans="2:16" x14ac:dyDescent="0.2">
      <c r="B3542" s="11"/>
      <c r="C3542" s="11"/>
      <c r="D3542" s="11"/>
      <c r="E3542" s="11"/>
      <c r="F3542" s="11"/>
      <c r="G3542" s="11"/>
      <c r="H3542" s="11"/>
      <c r="I3542" s="11"/>
      <c r="J3542" s="11"/>
      <c r="K3542" s="11"/>
      <c r="L3542" s="11"/>
      <c r="M3542" s="11"/>
      <c r="N3542" s="11"/>
      <c r="O3542" s="11"/>
      <c r="P3542" s="4"/>
    </row>
    <row r="3543" spans="2:16" x14ac:dyDescent="0.2">
      <c r="B3543" s="11"/>
      <c r="C3543" s="11"/>
      <c r="D3543" s="11"/>
      <c r="E3543" s="11"/>
      <c r="F3543" s="11"/>
      <c r="G3543" s="11"/>
      <c r="H3543" s="11"/>
      <c r="I3543" s="11"/>
      <c r="J3543" s="11"/>
      <c r="K3543" s="11"/>
      <c r="L3543" s="11"/>
      <c r="M3543" s="11"/>
      <c r="N3543" s="11"/>
      <c r="O3543" s="11"/>
      <c r="P3543" s="4"/>
    </row>
    <row r="3544" spans="2:16" x14ac:dyDescent="0.2">
      <c r="B3544" s="11"/>
      <c r="C3544" s="11"/>
      <c r="D3544" s="11"/>
      <c r="E3544" s="11"/>
      <c r="F3544" s="11"/>
      <c r="G3544" s="11"/>
      <c r="H3544" s="11"/>
      <c r="I3544" s="11"/>
      <c r="J3544" s="11"/>
      <c r="K3544" s="11"/>
      <c r="L3544" s="11"/>
      <c r="M3544" s="11"/>
      <c r="N3544" s="11"/>
      <c r="O3544" s="11"/>
      <c r="P3544" s="4"/>
    </row>
    <row r="3545" spans="2:16" x14ac:dyDescent="0.2">
      <c r="B3545" s="11"/>
      <c r="C3545" s="11"/>
      <c r="D3545" s="11"/>
      <c r="E3545" s="11"/>
      <c r="F3545" s="11"/>
      <c r="G3545" s="11"/>
      <c r="H3545" s="11"/>
      <c r="I3545" s="11"/>
      <c r="J3545" s="11"/>
      <c r="K3545" s="11"/>
      <c r="L3545" s="11"/>
      <c r="M3545" s="11"/>
      <c r="N3545" s="11"/>
      <c r="O3545" s="11"/>
      <c r="P3545" s="4"/>
    </row>
    <row r="3546" spans="2:16" x14ac:dyDescent="0.2">
      <c r="B3546" s="11"/>
      <c r="C3546" s="11"/>
      <c r="D3546" s="11"/>
      <c r="E3546" s="11"/>
      <c r="F3546" s="11"/>
      <c r="G3546" s="11"/>
      <c r="H3546" s="11"/>
      <c r="I3546" s="11"/>
      <c r="J3546" s="11"/>
      <c r="K3546" s="11"/>
      <c r="L3546" s="11"/>
      <c r="M3546" s="11"/>
      <c r="N3546" s="11"/>
      <c r="O3546" s="11"/>
      <c r="P3546" s="4"/>
    </row>
    <row r="3547" spans="2:16" x14ac:dyDescent="0.2">
      <c r="B3547" s="11"/>
      <c r="C3547" s="11"/>
      <c r="D3547" s="11"/>
      <c r="E3547" s="11"/>
      <c r="F3547" s="11"/>
      <c r="G3547" s="11"/>
      <c r="H3547" s="11"/>
      <c r="I3547" s="11"/>
      <c r="J3547" s="11"/>
      <c r="K3547" s="11"/>
      <c r="L3547" s="11"/>
      <c r="M3547" s="11"/>
      <c r="N3547" s="11"/>
      <c r="O3547" s="11"/>
      <c r="P3547" s="4"/>
    </row>
    <row r="3548" spans="2:16" x14ac:dyDescent="0.2">
      <c r="B3548" s="11"/>
      <c r="C3548" s="11"/>
      <c r="D3548" s="11"/>
      <c r="E3548" s="11"/>
      <c r="F3548" s="11"/>
      <c r="G3548" s="11"/>
      <c r="H3548" s="11"/>
      <c r="I3548" s="11"/>
      <c r="J3548" s="11"/>
      <c r="K3548" s="11"/>
      <c r="L3548" s="11"/>
      <c r="M3548" s="11"/>
      <c r="N3548" s="11"/>
      <c r="O3548" s="11"/>
      <c r="P3548" s="4"/>
    </row>
    <row r="3549" spans="2:16" x14ac:dyDescent="0.2">
      <c r="B3549" s="11"/>
      <c r="C3549" s="11"/>
      <c r="D3549" s="11"/>
      <c r="E3549" s="11"/>
      <c r="F3549" s="11"/>
      <c r="G3549" s="11"/>
      <c r="H3549" s="11"/>
      <c r="I3549" s="11"/>
      <c r="J3549" s="11"/>
      <c r="K3549" s="11"/>
      <c r="L3549" s="11"/>
      <c r="M3549" s="11"/>
      <c r="N3549" s="11"/>
      <c r="O3549" s="11"/>
      <c r="P3549" s="4"/>
    </row>
    <row r="3550" spans="2:16" x14ac:dyDescent="0.2">
      <c r="B3550" s="11"/>
      <c r="C3550" s="11"/>
      <c r="D3550" s="11"/>
      <c r="E3550" s="11"/>
      <c r="F3550" s="11"/>
      <c r="G3550" s="11"/>
      <c r="H3550" s="11"/>
      <c r="I3550" s="11"/>
      <c r="J3550" s="11"/>
      <c r="K3550" s="11"/>
      <c r="L3550" s="11"/>
      <c r="M3550" s="11"/>
      <c r="N3550" s="11"/>
      <c r="O3550" s="11"/>
      <c r="P3550" s="4"/>
    </row>
    <row r="3551" spans="2:16" x14ac:dyDescent="0.2">
      <c r="B3551" s="11"/>
      <c r="C3551" s="11"/>
      <c r="D3551" s="11"/>
      <c r="E3551" s="11"/>
      <c r="F3551" s="11"/>
      <c r="G3551" s="11"/>
      <c r="H3551" s="11"/>
      <c r="I3551" s="11"/>
      <c r="J3551" s="11"/>
      <c r="K3551" s="11"/>
      <c r="L3551" s="11"/>
      <c r="M3551" s="11"/>
      <c r="N3551" s="11"/>
      <c r="O3551" s="11"/>
      <c r="P3551" s="4"/>
    </row>
    <row r="3552" spans="2:16" x14ac:dyDescent="0.2">
      <c r="B3552" s="11"/>
      <c r="C3552" s="11"/>
      <c r="D3552" s="11"/>
      <c r="E3552" s="11"/>
      <c r="F3552" s="11"/>
      <c r="G3552" s="11"/>
      <c r="H3552" s="11"/>
      <c r="I3552" s="11"/>
      <c r="J3552" s="11"/>
      <c r="K3552" s="11"/>
      <c r="L3552" s="11"/>
      <c r="M3552" s="11"/>
      <c r="N3552" s="11"/>
      <c r="O3552" s="11"/>
      <c r="P3552" s="4"/>
    </row>
    <row r="3553" spans="2:16" x14ac:dyDescent="0.2">
      <c r="B3553" s="11"/>
      <c r="C3553" s="11"/>
      <c r="D3553" s="11"/>
      <c r="E3553" s="11"/>
      <c r="F3553" s="11"/>
      <c r="G3553" s="11"/>
      <c r="H3553" s="11"/>
      <c r="I3553" s="11"/>
      <c r="J3553" s="11"/>
      <c r="K3553" s="11"/>
      <c r="L3553" s="11"/>
      <c r="M3553" s="11"/>
      <c r="N3553" s="11"/>
      <c r="O3553" s="11"/>
      <c r="P3553" s="4"/>
    </row>
    <row r="3554" spans="2:16" x14ac:dyDescent="0.2">
      <c r="B3554" s="11"/>
      <c r="C3554" s="11"/>
      <c r="D3554" s="11"/>
      <c r="E3554" s="11"/>
      <c r="F3554" s="11"/>
      <c r="G3554" s="11"/>
      <c r="H3554" s="11"/>
      <c r="I3554" s="11"/>
      <c r="J3554" s="11"/>
      <c r="K3554" s="11"/>
      <c r="L3554" s="11"/>
      <c r="M3554" s="11"/>
      <c r="N3554" s="11"/>
      <c r="O3554" s="11"/>
      <c r="P3554" s="4"/>
    </row>
    <row r="3555" spans="2:16" x14ac:dyDescent="0.2">
      <c r="B3555" s="11"/>
      <c r="C3555" s="11"/>
      <c r="D3555" s="11"/>
      <c r="E3555" s="11"/>
      <c r="F3555" s="11"/>
      <c r="G3555" s="11"/>
      <c r="H3555" s="11"/>
      <c r="I3555" s="11"/>
      <c r="J3555" s="11"/>
      <c r="K3555" s="11"/>
      <c r="L3555" s="11"/>
      <c r="M3555" s="11"/>
      <c r="N3555" s="11"/>
      <c r="O3555" s="11"/>
      <c r="P3555" s="4"/>
    </row>
    <row r="3556" spans="2:16" x14ac:dyDescent="0.2">
      <c r="B3556" s="11"/>
      <c r="C3556" s="11"/>
      <c r="D3556" s="11"/>
      <c r="E3556" s="11"/>
      <c r="F3556" s="11"/>
      <c r="G3556" s="11"/>
      <c r="H3556" s="11"/>
      <c r="I3556" s="11"/>
      <c r="J3556" s="11"/>
      <c r="K3556" s="11"/>
      <c r="L3556" s="11"/>
      <c r="M3556" s="11"/>
      <c r="N3556" s="11"/>
      <c r="O3556" s="11"/>
      <c r="P3556" s="4"/>
    </row>
    <row r="3557" spans="2:16" x14ac:dyDescent="0.2">
      <c r="B3557" s="11"/>
      <c r="C3557" s="11"/>
      <c r="D3557" s="11"/>
      <c r="E3557" s="11"/>
      <c r="F3557" s="11"/>
      <c r="G3557" s="11"/>
      <c r="H3557" s="11"/>
      <c r="I3557" s="11"/>
      <c r="J3557" s="11"/>
      <c r="K3557" s="11"/>
      <c r="L3557" s="11"/>
      <c r="M3557" s="11"/>
      <c r="N3557" s="11"/>
      <c r="O3557" s="11"/>
      <c r="P3557" s="4"/>
    </row>
    <row r="3558" spans="2:16" x14ac:dyDescent="0.2">
      <c r="B3558" s="11"/>
      <c r="C3558" s="11"/>
      <c r="D3558" s="11"/>
      <c r="E3558" s="11"/>
      <c r="F3558" s="11"/>
      <c r="G3558" s="11"/>
      <c r="H3558" s="11"/>
      <c r="I3558" s="11"/>
      <c r="J3558" s="11"/>
      <c r="K3558" s="11"/>
      <c r="L3558" s="11"/>
      <c r="M3558" s="11"/>
      <c r="N3558" s="11"/>
      <c r="O3558" s="11"/>
      <c r="P3558" s="4"/>
    </row>
    <row r="3559" spans="2:16" x14ac:dyDescent="0.2">
      <c r="B3559" s="11"/>
      <c r="C3559" s="11"/>
      <c r="D3559" s="11"/>
      <c r="E3559" s="11"/>
      <c r="F3559" s="11"/>
      <c r="G3559" s="11"/>
      <c r="H3559" s="11"/>
      <c r="I3559" s="11"/>
      <c r="J3559" s="11"/>
      <c r="K3559" s="11"/>
      <c r="L3559" s="11"/>
      <c r="M3559" s="11"/>
      <c r="N3559" s="11"/>
      <c r="O3559" s="11"/>
      <c r="P3559" s="4"/>
    </row>
    <row r="3560" spans="2:16" x14ac:dyDescent="0.2">
      <c r="B3560" s="11"/>
      <c r="C3560" s="11"/>
      <c r="D3560" s="11"/>
      <c r="E3560" s="11"/>
      <c r="F3560" s="11"/>
      <c r="G3560" s="11"/>
      <c r="H3560" s="11"/>
      <c r="I3560" s="11"/>
      <c r="J3560" s="11"/>
      <c r="K3560" s="11"/>
      <c r="L3560" s="11"/>
      <c r="M3560" s="11"/>
      <c r="N3560" s="11"/>
      <c r="O3560" s="11"/>
      <c r="P3560" s="4"/>
    </row>
    <row r="3561" spans="2:16" x14ac:dyDescent="0.2">
      <c r="B3561" s="11"/>
      <c r="C3561" s="11"/>
      <c r="D3561" s="11"/>
      <c r="E3561" s="11"/>
      <c r="F3561" s="11"/>
      <c r="G3561" s="11"/>
      <c r="H3561" s="11"/>
      <c r="I3561" s="11"/>
      <c r="J3561" s="11"/>
      <c r="K3561" s="11"/>
      <c r="L3561" s="11"/>
      <c r="M3561" s="11"/>
      <c r="N3561" s="11"/>
      <c r="O3561" s="11"/>
      <c r="P3561" s="4"/>
    </row>
    <row r="3562" spans="2:16" x14ac:dyDescent="0.2">
      <c r="B3562" s="11"/>
      <c r="C3562" s="11"/>
      <c r="D3562" s="11"/>
      <c r="E3562" s="11"/>
      <c r="F3562" s="11"/>
      <c r="G3562" s="11"/>
      <c r="H3562" s="11"/>
      <c r="I3562" s="11"/>
      <c r="J3562" s="11"/>
      <c r="K3562" s="11"/>
      <c r="L3562" s="11"/>
      <c r="M3562" s="11"/>
      <c r="N3562" s="11"/>
      <c r="O3562" s="11"/>
      <c r="P3562" s="4"/>
    </row>
    <row r="3563" spans="2:16" x14ac:dyDescent="0.2">
      <c r="B3563" s="11"/>
      <c r="C3563" s="11"/>
      <c r="D3563" s="11"/>
      <c r="E3563" s="11"/>
      <c r="F3563" s="11"/>
      <c r="G3563" s="11"/>
      <c r="H3563" s="11"/>
      <c r="I3563" s="11"/>
      <c r="J3563" s="11"/>
      <c r="K3563" s="11"/>
      <c r="L3563" s="11"/>
      <c r="M3563" s="11"/>
      <c r="N3563" s="11"/>
      <c r="O3563" s="11"/>
      <c r="P3563" s="4"/>
    </row>
    <row r="3564" spans="2:16" x14ac:dyDescent="0.2">
      <c r="B3564" s="11"/>
      <c r="C3564" s="11"/>
      <c r="D3564" s="11"/>
      <c r="E3564" s="11"/>
      <c r="F3564" s="11"/>
      <c r="G3564" s="11"/>
      <c r="H3564" s="11"/>
      <c r="I3564" s="11"/>
      <c r="J3564" s="11"/>
      <c r="K3564" s="11"/>
      <c r="L3564" s="11"/>
      <c r="M3564" s="11"/>
      <c r="N3564" s="11"/>
      <c r="O3564" s="11"/>
      <c r="P3564" s="4"/>
    </row>
    <row r="3565" spans="2:16" x14ac:dyDescent="0.2">
      <c r="B3565" s="11"/>
      <c r="C3565" s="11"/>
      <c r="D3565" s="11"/>
      <c r="E3565" s="11"/>
      <c r="F3565" s="11"/>
      <c r="G3565" s="11"/>
      <c r="H3565" s="11"/>
      <c r="I3565" s="11"/>
      <c r="J3565" s="11"/>
      <c r="K3565" s="11"/>
      <c r="L3565" s="11"/>
      <c r="M3565" s="11"/>
      <c r="N3565" s="11"/>
      <c r="O3565" s="11"/>
      <c r="P3565" s="4"/>
    </row>
    <row r="3566" spans="2:16" x14ac:dyDescent="0.2">
      <c r="B3566" s="11"/>
      <c r="C3566" s="11"/>
      <c r="D3566" s="11"/>
      <c r="E3566" s="11"/>
      <c r="F3566" s="11"/>
      <c r="G3566" s="11"/>
      <c r="H3566" s="11"/>
      <c r="I3566" s="11"/>
      <c r="J3566" s="11"/>
      <c r="K3566" s="11"/>
      <c r="L3566" s="11"/>
      <c r="M3566" s="11"/>
      <c r="N3566" s="11"/>
      <c r="O3566" s="11"/>
      <c r="P3566" s="4"/>
    </row>
    <row r="3567" spans="2:16" x14ac:dyDescent="0.2">
      <c r="B3567" s="11"/>
      <c r="C3567" s="11"/>
      <c r="D3567" s="11"/>
      <c r="E3567" s="11"/>
      <c r="F3567" s="11"/>
      <c r="G3567" s="11"/>
      <c r="H3567" s="11"/>
      <c r="I3567" s="11"/>
      <c r="J3567" s="11"/>
      <c r="K3567" s="11"/>
      <c r="L3567" s="11"/>
      <c r="M3567" s="11"/>
      <c r="N3567" s="11"/>
      <c r="O3567" s="11"/>
      <c r="P3567" s="4"/>
    </row>
    <row r="3568" spans="2:16" x14ac:dyDescent="0.2">
      <c r="B3568" s="11"/>
      <c r="C3568" s="11"/>
      <c r="D3568" s="11"/>
      <c r="E3568" s="11"/>
      <c r="F3568" s="11"/>
      <c r="G3568" s="11"/>
      <c r="H3568" s="11"/>
      <c r="I3568" s="11"/>
      <c r="J3568" s="11"/>
      <c r="K3568" s="11"/>
      <c r="L3568" s="11"/>
      <c r="M3568" s="11"/>
      <c r="N3568" s="11"/>
      <c r="O3568" s="11"/>
      <c r="P3568" s="4"/>
    </row>
    <row r="3569" spans="2:16" x14ac:dyDescent="0.2">
      <c r="B3569" s="11"/>
      <c r="C3569" s="11"/>
      <c r="D3569" s="11"/>
      <c r="E3569" s="11"/>
      <c r="F3569" s="11"/>
      <c r="G3569" s="11"/>
      <c r="H3569" s="11"/>
      <c r="I3569" s="11"/>
      <c r="J3569" s="11"/>
      <c r="K3569" s="11"/>
      <c r="L3569" s="11"/>
      <c r="M3569" s="11"/>
      <c r="N3569" s="11"/>
      <c r="O3569" s="11"/>
      <c r="P3569" s="4"/>
    </row>
    <row r="3570" spans="2:16" x14ac:dyDescent="0.2">
      <c r="B3570" s="11"/>
      <c r="C3570" s="11"/>
      <c r="D3570" s="11"/>
      <c r="E3570" s="11"/>
      <c r="F3570" s="11"/>
      <c r="G3570" s="11"/>
      <c r="H3570" s="11"/>
      <c r="I3570" s="11"/>
      <c r="J3570" s="11"/>
      <c r="K3570" s="11"/>
      <c r="L3570" s="11"/>
      <c r="M3570" s="11"/>
      <c r="N3570" s="11"/>
      <c r="O3570" s="11"/>
      <c r="P3570" s="4"/>
    </row>
    <row r="3571" spans="2:16" x14ac:dyDescent="0.2">
      <c r="B3571" s="11"/>
      <c r="C3571" s="11"/>
      <c r="D3571" s="11"/>
      <c r="E3571" s="11"/>
      <c r="F3571" s="11"/>
      <c r="G3571" s="11"/>
      <c r="H3571" s="11"/>
      <c r="I3571" s="11"/>
      <c r="J3571" s="11"/>
      <c r="K3571" s="11"/>
      <c r="L3571" s="11"/>
      <c r="M3571" s="11"/>
      <c r="N3571" s="11"/>
      <c r="O3571" s="11"/>
      <c r="P3571" s="4"/>
    </row>
    <row r="3572" spans="2:16" x14ac:dyDescent="0.2">
      <c r="B3572" s="11"/>
      <c r="C3572" s="11"/>
      <c r="D3572" s="11"/>
      <c r="E3572" s="11"/>
      <c r="F3572" s="11"/>
      <c r="G3572" s="11"/>
      <c r="H3572" s="11"/>
      <c r="I3572" s="11"/>
      <c r="J3572" s="11"/>
      <c r="K3572" s="11"/>
      <c r="L3572" s="11"/>
      <c r="M3572" s="11"/>
      <c r="N3572" s="11"/>
      <c r="O3572" s="11"/>
      <c r="P3572" s="4"/>
    </row>
    <row r="3573" spans="2:16" x14ac:dyDescent="0.2">
      <c r="B3573" s="11"/>
      <c r="C3573" s="11"/>
      <c r="D3573" s="11"/>
      <c r="E3573" s="11"/>
      <c r="F3573" s="11"/>
      <c r="G3573" s="11"/>
      <c r="H3573" s="11"/>
      <c r="I3573" s="11"/>
      <c r="J3573" s="11"/>
      <c r="K3573" s="11"/>
      <c r="L3573" s="11"/>
      <c r="M3573" s="11"/>
      <c r="N3573" s="11"/>
      <c r="O3573" s="11"/>
      <c r="P3573" s="4"/>
    </row>
    <row r="3574" spans="2:16" x14ac:dyDescent="0.2">
      <c r="B3574" s="11"/>
      <c r="C3574" s="11"/>
      <c r="D3574" s="11"/>
      <c r="E3574" s="11"/>
      <c r="F3574" s="11"/>
      <c r="G3574" s="11"/>
      <c r="H3574" s="11"/>
      <c r="I3574" s="11"/>
      <c r="J3574" s="11"/>
      <c r="K3574" s="11"/>
      <c r="L3574" s="11"/>
      <c r="M3574" s="11"/>
      <c r="N3574" s="11"/>
      <c r="O3574" s="11"/>
      <c r="P3574" s="4"/>
    </row>
    <row r="3575" spans="2:16" x14ac:dyDescent="0.2">
      <c r="B3575" s="11"/>
      <c r="C3575" s="11"/>
      <c r="D3575" s="11"/>
      <c r="E3575" s="11"/>
      <c r="F3575" s="11"/>
      <c r="G3575" s="11"/>
      <c r="H3575" s="11"/>
      <c r="I3575" s="11"/>
      <c r="J3575" s="11"/>
      <c r="K3575" s="11"/>
      <c r="L3575" s="11"/>
      <c r="M3575" s="11"/>
      <c r="N3575" s="11"/>
      <c r="O3575" s="11"/>
      <c r="P3575" s="4"/>
    </row>
    <row r="3576" spans="2:16" x14ac:dyDescent="0.2">
      <c r="B3576" s="11"/>
      <c r="C3576" s="11"/>
      <c r="D3576" s="11"/>
      <c r="E3576" s="11"/>
      <c r="F3576" s="11"/>
      <c r="G3576" s="11"/>
      <c r="H3576" s="11"/>
      <c r="I3576" s="11"/>
      <c r="J3576" s="11"/>
      <c r="K3576" s="11"/>
      <c r="L3576" s="11"/>
      <c r="M3576" s="11"/>
      <c r="N3576" s="11"/>
      <c r="O3576" s="11"/>
      <c r="P3576" s="4"/>
    </row>
    <row r="3577" spans="2:16" x14ac:dyDescent="0.2">
      <c r="B3577" s="11"/>
      <c r="C3577" s="11"/>
      <c r="D3577" s="11"/>
      <c r="E3577" s="11"/>
      <c r="F3577" s="11"/>
      <c r="G3577" s="11"/>
      <c r="H3577" s="11"/>
      <c r="I3577" s="11"/>
      <c r="J3577" s="11"/>
      <c r="K3577" s="11"/>
      <c r="L3577" s="11"/>
      <c r="M3577" s="11"/>
      <c r="N3577" s="11"/>
      <c r="O3577" s="11"/>
      <c r="P3577" s="4"/>
    </row>
    <row r="3578" spans="2:16" x14ac:dyDescent="0.2">
      <c r="B3578" s="11"/>
      <c r="C3578" s="11"/>
      <c r="D3578" s="11"/>
      <c r="E3578" s="11"/>
      <c r="F3578" s="11"/>
      <c r="G3578" s="11"/>
      <c r="H3578" s="11"/>
      <c r="I3578" s="11"/>
      <c r="J3578" s="11"/>
      <c r="K3578" s="11"/>
      <c r="L3578" s="11"/>
      <c r="M3578" s="11"/>
      <c r="N3578" s="11"/>
      <c r="O3578" s="11"/>
      <c r="P3578" s="4"/>
    </row>
    <row r="3579" spans="2:16" x14ac:dyDescent="0.2">
      <c r="B3579" s="11"/>
      <c r="C3579" s="11"/>
      <c r="D3579" s="11"/>
      <c r="E3579" s="11"/>
      <c r="F3579" s="11"/>
      <c r="G3579" s="11"/>
      <c r="H3579" s="11"/>
      <c r="I3579" s="11"/>
      <c r="J3579" s="11"/>
      <c r="K3579" s="11"/>
      <c r="L3579" s="11"/>
      <c r="M3579" s="11"/>
      <c r="N3579" s="11"/>
      <c r="O3579" s="11"/>
      <c r="P3579" s="4"/>
    </row>
    <row r="3580" spans="2:16" x14ac:dyDescent="0.2">
      <c r="B3580" s="11"/>
      <c r="C3580" s="11"/>
      <c r="D3580" s="11"/>
      <c r="E3580" s="11"/>
      <c r="F3580" s="11"/>
      <c r="G3580" s="11"/>
      <c r="H3580" s="11"/>
      <c r="I3580" s="11"/>
      <c r="J3580" s="11"/>
      <c r="K3580" s="11"/>
      <c r="L3580" s="11"/>
      <c r="M3580" s="11"/>
      <c r="N3580" s="11"/>
      <c r="O3580" s="11"/>
      <c r="P3580" s="4"/>
    </row>
    <row r="3581" spans="2:16" x14ac:dyDescent="0.2">
      <c r="B3581" s="11"/>
      <c r="C3581" s="11"/>
      <c r="D3581" s="11"/>
      <c r="E3581" s="11"/>
      <c r="F3581" s="11"/>
      <c r="G3581" s="11"/>
      <c r="H3581" s="11"/>
      <c r="I3581" s="11"/>
      <c r="J3581" s="11"/>
      <c r="K3581" s="11"/>
      <c r="L3581" s="11"/>
      <c r="M3581" s="11"/>
      <c r="N3581" s="11"/>
      <c r="O3581" s="11"/>
      <c r="P3581" s="4"/>
    </row>
    <row r="3582" spans="2:16" x14ac:dyDescent="0.2">
      <c r="B3582" s="11"/>
      <c r="C3582" s="11"/>
      <c r="D3582" s="11"/>
      <c r="E3582" s="11"/>
      <c r="F3582" s="11"/>
      <c r="G3582" s="11"/>
      <c r="H3582" s="11"/>
      <c r="I3582" s="11"/>
      <c r="J3582" s="11"/>
      <c r="K3582" s="11"/>
      <c r="L3582" s="11"/>
      <c r="M3582" s="11"/>
      <c r="N3582" s="11"/>
      <c r="O3582" s="11"/>
      <c r="P3582" s="4"/>
    </row>
    <row r="3583" spans="2:16" x14ac:dyDescent="0.2">
      <c r="B3583" s="11"/>
      <c r="C3583" s="11"/>
      <c r="D3583" s="11"/>
      <c r="E3583" s="11"/>
      <c r="F3583" s="11"/>
      <c r="G3583" s="11"/>
      <c r="H3583" s="11"/>
      <c r="I3583" s="11"/>
      <c r="J3583" s="11"/>
      <c r="K3583" s="11"/>
      <c r="L3583" s="11"/>
      <c r="M3583" s="11"/>
      <c r="N3583" s="11"/>
      <c r="O3583" s="11"/>
      <c r="P3583" s="4"/>
    </row>
    <row r="3584" spans="2:16" x14ac:dyDescent="0.2">
      <c r="B3584" s="11"/>
      <c r="C3584" s="11"/>
      <c r="D3584" s="11"/>
      <c r="E3584" s="11"/>
      <c r="F3584" s="11"/>
      <c r="G3584" s="11"/>
      <c r="H3584" s="11"/>
      <c r="I3584" s="11"/>
      <c r="J3584" s="11"/>
      <c r="K3584" s="11"/>
      <c r="L3584" s="11"/>
      <c r="M3584" s="11"/>
      <c r="N3584" s="11"/>
      <c r="O3584" s="11"/>
      <c r="P3584" s="4"/>
    </row>
    <row r="3585" spans="2:16" x14ac:dyDescent="0.2">
      <c r="B3585" s="11"/>
      <c r="C3585" s="11"/>
      <c r="D3585" s="11"/>
      <c r="E3585" s="11"/>
      <c r="F3585" s="11"/>
      <c r="G3585" s="11"/>
      <c r="H3585" s="11"/>
      <c r="I3585" s="11"/>
      <c r="J3585" s="11"/>
      <c r="K3585" s="11"/>
      <c r="L3585" s="11"/>
      <c r="M3585" s="11"/>
      <c r="N3585" s="11"/>
      <c r="O3585" s="11"/>
      <c r="P3585" s="4"/>
    </row>
    <row r="3586" spans="2:16" x14ac:dyDescent="0.2">
      <c r="B3586" s="11"/>
      <c r="C3586" s="11"/>
      <c r="D3586" s="11"/>
      <c r="E3586" s="11"/>
      <c r="F3586" s="11"/>
      <c r="G3586" s="11"/>
      <c r="H3586" s="11"/>
      <c r="I3586" s="11"/>
      <c r="J3586" s="11"/>
      <c r="K3586" s="11"/>
      <c r="L3586" s="11"/>
      <c r="M3586" s="11"/>
      <c r="N3586" s="11"/>
      <c r="O3586" s="11"/>
      <c r="P3586" s="4"/>
    </row>
    <row r="3587" spans="2:16" x14ac:dyDescent="0.2">
      <c r="B3587" s="11"/>
      <c r="C3587" s="11"/>
      <c r="D3587" s="11"/>
      <c r="E3587" s="11"/>
      <c r="F3587" s="11"/>
      <c r="G3587" s="11"/>
      <c r="H3587" s="11"/>
      <c r="I3587" s="11"/>
      <c r="J3587" s="11"/>
      <c r="K3587" s="11"/>
      <c r="L3587" s="11"/>
      <c r="M3587" s="11"/>
      <c r="N3587" s="11"/>
      <c r="O3587" s="11"/>
      <c r="P3587" s="4"/>
    </row>
    <row r="3588" spans="2:16" x14ac:dyDescent="0.2">
      <c r="B3588" s="11"/>
      <c r="C3588" s="11"/>
      <c r="D3588" s="11"/>
      <c r="E3588" s="11"/>
      <c r="F3588" s="11"/>
      <c r="G3588" s="11"/>
      <c r="H3588" s="11"/>
      <c r="I3588" s="11"/>
      <c r="J3588" s="11"/>
      <c r="K3588" s="11"/>
      <c r="L3588" s="11"/>
      <c r="M3588" s="11"/>
      <c r="N3588" s="11"/>
      <c r="O3588" s="11"/>
      <c r="P3588" s="4"/>
    </row>
    <row r="3589" spans="2:16" x14ac:dyDescent="0.2">
      <c r="B3589" s="11"/>
      <c r="C3589" s="11"/>
      <c r="D3589" s="11"/>
      <c r="E3589" s="11"/>
      <c r="F3589" s="11"/>
      <c r="G3589" s="11"/>
      <c r="H3589" s="11"/>
      <c r="I3589" s="11"/>
      <c r="J3589" s="11"/>
      <c r="K3589" s="11"/>
      <c r="L3589" s="11"/>
      <c r="M3589" s="11"/>
      <c r="N3589" s="11"/>
      <c r="O3589" s="11"/>
      <c r="P3589" s="4"/>
    </row>
    <row r="3590" spans="2:16" x14ac:dyDescent="0.2">
      <c r="B3590" s="11"/>
      <c r="C3590" s="11"/>
      <c r="D3590" s="11"/>
      <c r="E3590" s="11"/>
      <c r="F3590" s="11"/>
      <c r="G3590" s="11"/>
      <c r="H3590" s="11"/>
      <c r="I3590" s="11"/>
      <c r="J3590" s="11"/>
      <c r="K3590" s="11"/>
      <c r="L3590" s="11"/>
      <c r="M3590" s="11"/>
      <c r="N3590" s="11"/>
      <c r="O3590" s="11"/>
      <c r="P3590" s="4"/>
    </row>
    <row r="3591" spans="2:16" x14ac:dyDescent="0.2">
      <c r="B3591" s="11"/>
      <c r="C3591" s="11"/>
      <c r="D3591" s="11"/>
      <c r="E3591" s="11"/>
      <c r="F3591" s="11"/>
      <c r="G3591" s="11"/>
      <c r="H3591" s="11"/>
      <c r="I3591" s="11"/>
      <c r="J3591" s="11"/>
      <c r="K3591" s="11"/>
      <c r="L3591" s="11"/>
      <c r="M3591" s="11"/>
      <c r="N3591" s="11"/>
      <c r="O3591" s="11"/>
      <c r="P3591" s="4"/>
    </row>
    <row r="3592" spans="2:16" x14ac:dyDescent="0.2">
      <c r="B3592" s="11"/>
      <c r="C3592" s="11"/>
      <c r="D3592" s="11"/>
      <c r="E3592" s="11"/>
      <c r="F3592" s="11"/>
      <c r="G3592" s="11"/>
      <c r="H3592" s="11"/>
      <c r="I3592" s="11"/>
      <c r="J3592" s="11"/>
      <c r="K3592" s="11"/>
      <c r="L3592" s="11"/>
      <c r="M3592" s="11"/>
      <c r="N3592" s="11"/>
      <c r="O3592" s="11"/>
      <c r="P3592" s="4"/>
    </row>
    <row r="3593" spans="2:16" x14ac:dyDescent="0.2">
      <c r="B3593" s="11"/>
      <c r="C3593" s="11"/>
      <c r="D3593" s="11"/>
      <c r="E3593" s="11"/>
      <c r="F3593" s="11"/>
      <c r="G3593" s="11"/>
      <c r="H3593" s="11"/>
      <c r="I3593" s="11"/>
      <c r="J3593" s="11"/>
      <c r="K3593" s="11"/>
      <c r="L3593" s="11"/>
      <c r="M3593" s="11"/>
      <c r="N3593" s="11"/>
      <c r="O3593" s="11"/>
      <c r="P3593" s="4"/>
    </row>
    <row r="3594" spans="2:16" x14ac:dyDescent="0.2">
      <c r="B3594" s="11"/>
      <c r="C3594" s="11"/>
      <c r="D3594" s="11"/>
      <c r="E3594" s="11"/>
      <c r="F3594" s="11"/>
      <c r="G3594" s="11"/>
      <c r="H3594" s="11"/>
      <c r="I3594" s="11"/>
      <c r="J3594" s="11"/>
      <c r="K3594" s="11"/>
      <c r="L3594" s="11"/>
      <c r="M3594" s="11"/>
      <c r="N3594" s="11"/>
      <c r="O3594" s="11"/>
      <c r="P3594" s="4"/>
    </row>
    <row r="3595" spans="2:16" x14ac:dyDescent="0.2">
      <c r="B3595" s="11"/>
      <c r="C3595" s="11"/>
      <c r="D3595" s="11"/>
      <c r="E3595" s="11"/>
      <c r="F3595" s="11"/>
      <c r="G3595" s="11"/>
      <c r="H3595" s="11"/>
      <c r="I3595" s="11"/>
      <c r="J3595" s="11"/>
      <c r="K3595" s="11"/>
      <c r="L3595" s="11"/>
      <c r="M3595" s="11"/>
      <c r="N3595" s="11"/>
      <c r="O3595" s="11"/>
      <c r="P3595" s="4"/>
    </row>
    <row r="3596" spans="2:16" x14ac:dyDescent="0.2">
      <c r="B3596" s="11"/>
      <c r="C3596" s="11"/>
      <c r="D3596" s="11"/>
      <c r="E3596" s="11"/>
      <c r="F3596" s="11"/>
      <c r="G3596" s="11"/>
      <c r="H3596" s="11"/>
      <c r="I3596" s="11"/>
      <c r="J3596" s="11"/>
      <c r="K3596" s="11"/>
      <c r="L3596" s="11"/>
      <c r="M3596" s="11"/>
      <c r="N3596" s="11"/>
      <c r="O3596" s="11"/>
      <c r="P3596" s="4"/>
    </row>
    <row r="3597" spans="2:16" x14ac:dyDescent="0.2">
      <c r="B3597" s="11"/>
      <c r="C3597" s="11"/>
      <c r="D3597" s="11"/>
      <c r="E3597" s="11"/>
      <c r="F3597" s="11"/>
      <c r="G3597" s="11"/>
      <c r="H3597" s="11"/>
      <c r="I3597" s="11"/>
      <c r="J3597" s="11"/>
      <c r="K3597" s="11"/>
      <c r="L3597" s="11"/>
      <c r="M3597" s="11"/>
      <c r="N3597" s="11"/>
      <c r="O3597" s="11"/>
      <c r="P3597" s="4"/>
    </row>
    <row r="3598" spans="2:16" x14ac:dyDescent="0.2">
      <c r="B3598" s="11"/>
      <c r="C3598" s="11"/>
      <c r="D3598" s="11"/>
      <c r="E3598" s="11"/>
      <c r="F3598" s="11"/>
      <c r="G3598" s="11"/>
      <c r="H3598" s="11"/>
      <c r="I3598" s="11"/>
      <c r="J3598" s="11"/>
      <c r="K3598" s="11"/>
      <c r="L3598" s="11"/>
      <c r="M3598" s="11"/>
      <c r="N3598" s="11"/>
      <c r="O3598" s="11"/>
      <c r="P3598" s="4"/>
    </row>
    <row r="3599" spans="2:16" x14ac:dyDescent="0.2">
      <c r="B3599" s="11"/>
      <c r="C3599" s="11"/>
      <c r="D3599" s="11"/>
      <c r="E3599" s="11"/>
      <c r="F3599" s="11"/>
      <c r="G3599" s="11"/>
      <c r="H3599" s="11"/>
      <c r="I3599" s="11"/>
      <c r="J3599" s="11"/>
      <c r="K3599" s="11"/>
      <c r="L3599" s="11"/>
      <c r="M3599" s="11"/>
      <c r="N3599" s="11"/>
      <c r="O3599" s="11"/>
      <c r="P3599" s="4"/>
    </row>
    <row r="3600" spans="2:16" x14ac:dyDescent="0.2">
      <c r="B3600" s="11"/>
      <c r="C3600" s="11"/>
      <c r="D3600" s="11"/>
      <c r="E3600" s="11"/>
      <c r="F3600" s="11"/>
      <c r="G3600" s="11"/>
      <c r="H3600" s="11"/>
      <c r="I3600" s="11"/>
      <c r="J3600" s="11"/>
      <c r="K3600" s="11"/>
      <c r="L3600" s="11"/>
      <c r="M3600" s="11"/>
      <c r="N3600" s="11"/>
      <c r="O3600" s="11"/>
      <c r="P3600" s="4"/>
    </row>
    <row r="3601" spans="2:16" x14ac:dyDescent="0.2">
      <c r="B3601" s="11"/>
      <c r="C3601" s="11"/>
      <c r="D3601" s="11"/>
      <c r="E3601" s="11"/>
      <c r="F3601" s="11"/>
      <c r="G3601" s="11"/>
      <c r="H3601" s="11"/>
      <c r="I3601" s="11"/>
      <c r="J3601" s="11"/>
      <c r="K3601" s="11"/>
      <c r="L3601" s="11"/>
      <c r="M3601" s="11"/>
      <c r="N3601" s="11"/>
      <c r="O3601" s="11"/>
      <c r="P3601" s="4"/>
    </row>
    <row r="3602" spans="2:16" x14ac:dyDescent="0.2">
      <c r="B3602" s="11"/>
      <c r="C3602" s="11"/>
      <c r="D3602" s="11"/>
      <c r="E3602" s="11"/>
      <c r="F3602" s="11"/>
      <c r="G3602" s="11"/>
      <c r="H3602" s="11"/>
      <c r="I3602" s="11"/>
      <c r="J3602" s="11"/>
      <c r="K3602" s="11"/>
      <c r="L3602" s="11"/>
      <c r="M3602" s="11"/>
      <c r="N3602" s="11"/>
      <c r="O3602" s="11"/>
      <c r="P3602" s="4"/>
    </row>
    <row r="3603" spans="2:16" x14ac:dyDescent="0.2">
      <c r="B3603" s="11"/>
      <c r="C3603" s="11"/>
      <c r="D3603" s="11"/>
      <c r="E3603" s="11"/>
      <c r="F3603" s="11"/>
      <c r="G3603" s="11"/>
      <c r="H3603" s="11"/>
      <c r="I3603" s="11"/>
      <c r="J3603" s="11"/>
      <c r="K3603" s="11"/>
      <c r="L3603" s="11"/>
      <c r="M3603" s="11"/>
      <c r="N3603" s="11"/>
      <c r="O3603" s="11"/>
      <c r="P3603" s="4"/>
    </row>
    <row r="3604" spans="2:16" x14ac:dyDescent="0.2">
      <c r="B3604" s="11"/>
      <c r="C3604" s="11"/>
      <c r="D3604" s="11"/>
      <c r="E3604" s="11"/>
      <c r="F3604" s="11"/>
      <c r="G3604" s="11"/>
      <c r="H3604" s="11"/>
      <c r="I3604" s="11"/>
      <c r="J3604" s="11"/>
      <c r="K3604" s="11"/>
      <c r="L3604" s="11"/>
      <c r="M3604" s="11"/>
      <c r="N3604" s="11"/>
      <c r="O3604" s="11"/>
      <c r="P3604" s="4"/>
    </row>
    <row r="3605" spans="2:16" x14ac:dyDescent="0.2">
      <c r="B3605" s="11"/>
      <c r="C3605" s="11"/>
      <c r="D3605" s="11"/>
      <c r="E3605" s="11"/>
      <c r="F3605" s="11"/>
      <c r="G3605" s="11"/>
      <c r="H3605" s="11"/>
      <c r="I3605" s="11"/>
      <c r="J3605" s="11"/>
      <c r="K3605" s="11"/>
      <c r="L3605" s="11"/>
      <c r="M3605" s="11"/>
      <c r="N3605" s="11"/>
      <c r="O3605" s="11"/>
      <c r="P3605" s="4"/>
    </row>
    <row r="3606" spans="2:16" x14ac:dyDescent="0.2">
      <c r="B3606" s="11"/>
      <c r="C3606" s="11"/>
      <c r="D3606" s="11"/>
      <c r="E3606" s="11"/>
      <c r="F3606" s="11"/>
      <c r="G3606" s="11"/>
      <c r="H3606" s="11"/>
      <c r="I3606" s="11"/>
      <c r="J3606" s="11"/>
      <c r="K3606" s="11"/>
      <c r="L3606" s="11"/>
      <c r="M3606" s="11"/>
      <c r="N3606" s="11"/>
      <c r="O3606" s="11"/>
      <c r="P3606" s="4"/>
    </row>
    <row r="3607" spans="2:16" x14ac:dyDescent="0.2">
      <c r="B3607" s="11"/>
      <c r="C3607" s="11"/>
      <c r="D3607" s="11"/>
      <c r="E3607" s="11"/>
      <c r="F3607" s="11"/>
      <c r="G3607" s="11"/>
      <c r="H3607" s="11"/>
      <c r="I3607" s="11"/>
      <c r="J3607" s="11"/>
      <c r="K3607" s="11"/>
      <c r="L3607" s="11"/>
      <c r="M3607" s="11"/>
      <c r="N3607" s="11"/>
      <c r="O3607" s="11"/>
      <c r="P3607" s="4"/>
    </row>
    <row r="3608" spans="2:16" x14ac:dyDescent="0.2">
      <c r="B3608" s="11"/>
      <c r="C3608" s="11"/>
      <c r="D3608" s="11"/>
      <c r="E3608" s="11"/>
      <c r="F3608" s="11"/>
      <c r="G3608" s="11"/>
      <c r="H3608" s="11"/>
      <c r="I3608" s="11"/>
      <c r="J3608" s="11"/>
      <c r="K3608" s="11"/>
      <c r="L3608" s="11"/>
      <c r="M3608" s="11"/>
      <c r="N3608" s="11"/>
      <c r="O3608" s="11"/>
      <c r="P3608" s="4"/>
    </row>
    <row r="3609" spans="2:16" x14ac:dyDescent="0.2">
      <c r="B3609" s="11"/>
      <c r="C3609" s="11"/>
      <c r="D3609" s="11"/>
      <c r="E3609" s="11"/>
      <c r="F3609" s="11"/>
      <c r="G3609" s="11"/>
      <c r="H3609" s="11"/>
      <c r="I3609" s="11"/>
      <c r="J3609" s="11"/>
      <c r="K3609" s="11"/>
      <c r="L3609" s="11"/>
      <c r="M3609" s="11"/>
      <c r="N3609" s="11"/>
      <c r="O3609" s="11"/>
      <c r="P3609" s="4"/>
    </row>
    <row r="3610" spans="2:16" x14ac:dyDescent="0.2">
      <c r="B3610" s="11"/>
      <c r="C3610" s="11"/>
      <c r="D3610" s="11"/>
      <c r="E3610" s="11"/>
      <c r="F3610" s="11"/>
      <c r="G3610" s="11"/>
      <c r="H3610" s="11"/>
      <c r="I3610" s="11"/>
      <c r="J3610" s="11"/>
      <c r="K3610" s="11"/>
      <c r="L3610" s="11"/>
      <c r="M3610" s="11"/>
      <c r="N3610" s="11"/>
      <c r="O3610" s="11"/>
      <c r="P3610" s="4"/>
    </row>
    <row r="3611" spans="2:16" x14ac:dyDescent="0.2">
      <c r="B3611" s="11"/>
      <c r="C3611" s="11"/>
      <c r="D3611" s="11"/>
      <c r="E3611" s="11"/>
      <c r="F3611" s="11"/>
      <c r="G3611" s="11"/>
      <c r="H3611" s="11"/>
      <c r="I3611" s="11"/>
      <c r="J3611" s="11"/>
      <c r="K3611" s="11"/>
      <c r="L3611" s="11"/>
      <c r="M3611" s="11"/>
      <c r="N3611" s="11"/>
      <c r="O3611" s="11"/>
      <c r="P3611" s="4"/>
    </row>
    <row r="3612" spans="2:16" x14ac:dyDescent="0.2">
      <c r="B3612" s="11"/>
      <c r="C3612" s="11"/>
      <c r="D3612" s="11"/>
      <c r="E3612" s="11"/>
      <c r="F3612" s="11"/>
      <c r="G3612" s="11"/>
      <c r="H3612" s="11"/>
      <c r="I3612" s="11"/>
      <c r="J3612" s="11"/>
      <c r="K3612" s="11"/>
      <c r="L3612" s="11"/>
      <c r="M3612" s="11"/>
      <c r="N3612" s="11"/>
      <c r="O3612" s="11"/>
      <c r="P3612" s="4"/>
    </row>
    <row r="3613" spans="2:16" x14ac:dyDescent="0.2">
      <c r="B3613" s="11"/>
      <c r="C3613" s="11"/>
      <c r="D3613" s="11"/>
      <c r="E3613" s="11"/>
      <c r="F3613" s="11"/>
      <c r="G3613" s="11"/>
      <c r="H3613" s="11"/>
      <c r="I3613" s="11"/>
      <c r="J3613" s="11"/>
      <c r="K3613" s="11"/>
      <c r="L3613" s="11"/>
      <c r="M3613" s="11"/>
      <c r="N3613" s="11"/>
      <c r="O3613" s="11"/>
      <c r="P3613" s="4"/>
    </row>
    <row r="3614" spans="2:16" x14ac:dyDescent="0.2">
      <c r="B3614" s="11"/>
      <c r="C3614" s="11"/>
      <c r="D3614" s="11"/>
      <c r="E3614" s="11"/>
      <c r="F3614" s="11"/>
      <c r="G3614" s="11"/>
      <c r="H3614" s="11"/>
      <c r="I3614" s="11"/>
      <c r="J3614" s="11"/>
      <c r="K3614" s="11"/>
      <c r="L3614" s="11"/>
      <c r="M3614" s="11"/>
      <c r="N3614" s="11"/>
      <c r="O3614" s="11"/>
      <c r="P3614" s="4"/>
    </row>
    <row r="3615" spans="2:16" x14ac:dyDescent="0.2">
      <c r="B3615" s="11"/>
      <c r="C3615" s="11"/>
      <c r="D3615" s="11"/>
      <c r="E3615" s="11"/>
      <c r="F3615" s="11"/>
      <c r="G3615" s="11"/>
      <c r="H3615" s="11"/>
      <c r="I3615" s="11"/>
      <c r="J3615" s="11"/>
      <c r="K3615" s="11"/>
      <c r="L3615" s="11"/>
      <c r="M3615" s="11"/>
      <c r="N3615" s="11"/>
      <c r="O3615" s="11"/>
      <c r="P3615" s="4"/>
    </row>
    <row r="3616" spans="2:16" x14ac:dyDescent="0.2">
      <c r="B3616" s="11"/>
      <c r="C3616" s="11"/>
      <c r="D3616" s="11"/>
      <c r="E3616" s="11"/>
      <c r="F3616" s="11"/>
      <c r="G3616" s="11"/>
      <c r="H3616" s="11"/>
      <c r="I3616" s="11"/>
      <c r="J3616" s="11"/>
      <c r="K3616" s="11"/>
      <c r="L3616" s="11"/>
      <c r="M3616" s="11"/>
      <c r="N3616" s="11"/>
      <c r="O3616" s="11"/>
      <c r="P3616" s="4"/>
    </row>
    <row r="3617" spans="2:16" x14ac:dyDescent="0.2">
      <c r="B3617" s="11"/>
      <c r="C3617" s="11"/>
      <c r="D3617" s="11"/>
      <c r="E3617" s="11"/>
      <c r="F3617" s="11"/>
      <c r="G3617" s="11"/>
      <c r="H3617" s="11"/>
      <c r="I3617" s="11"/>
      <c r="J3617" s="11"/>
      <c r="K3617" s="11"/>
      <c r="L3617" s="11"/>
      <c r="M3617" s="11"/>
      <c r="N3617" s="11"/>
      <c r="O3617" s="11"/>
      <c r="P3617" s="4"/>
    </row>
    <row r="3618" spans="2:16" x14ac:dyDescent="0.2">
      <c r="B3618" s="11"/>
      <c r="C3618" s="11"/>
      <c r="D3618" s="11"/>
      <c r="E3618" s="11"/>
      <c r="F3618" s="11"/>
      <c r="G3618" s="11"/>
      <c r="H3618" s="11"/>
      <c r="I3618" s="11"/>
      <c r="J3618" s="11"/>
      <c r="K3618" s="11"/>
      <c r="L3618" s="11"/>
      <c r="M3618" s="11"/>
      <c r="N3618" s="11"/>
      <c r="O3618" s="11"/>
      <c r="P3618" s="4"/>
    </row>
    <row r="3619" spans="2:16" x14ac:dyDescent="0.2">
      <c r="B3619" s="11"/>
      <c r="C3619" s="11"/>
      <c r="D3619" s="11"/>
      <c r="E3619" s="11"/>
      <c r="F3619" s="11"/>
      <c r="G3619" s="11"/>
      <c r="H3619" s="11"/>
      <c r="I3619" s="11"/>
      <c r="J3619" s="11"/>
      <c r="K3619" s="11"/>
      <c r="L3619" s="11"/>
      <c r="M3619" s="11"/>
      <c r="N3619" s="11"/>
      <c r="O3619" s="11"/>
      <c r="P3619" s="4"/>
    </row>
    <row r="3620" spans="2:16" x14ac:dyDescent="0.2">
      <c r="B3620" s="11"/>
      <c r="C3620" s="11"/>
      <c r="D3620" s="11"/>
      <c r="E3620" s="11"/>
      <c r="F3620" s="11"/>
      <c r="G3620" s="11"/>
      <c r="H3620" s="11"/>
      <c r="I3620" s="11"/>
      <c r="J3620" s="11"/>
      <c r="K3620" s="11"/>
      <c r="L3620" s="11"/>
      <c r="M3620" s="11"/>
      <c r="N3620" s="11"/>
      <c r="O3620" s="11"/>
      <c r="P3620" s="4"/>
    </row>
    <row r="3621" spans="2:16" x14ac:dyDescent="0.2">
      <c r="B3621" s="11"/>
      <c r="C3621" s="11"/>
      <c r="D3621" s="11"/>
      <c r="E3621" s="11"/>
      <c r="F3621" s="11"/>
      <c r="G3621" s="11"/>
      <c r="H3621" s="11"/>
      <c r="I3621" s="11"/>
      <c r="J3621" s="11"/>
      <c r="K3621" s="11"/>
      <c r="L3621" s="11"/>
      <c r="M3621" s="11"/>
      <c r="N3621" s="11"/>
      <c r="O3621" s="11"/>
      <c r="P3621" s="4"/>
    </row>
    <row r="3622" spans="2:16" x14ac:dyDescent="0.2">
      <c r="B3622" s="11"/>
      <c r="C3622" s="11"/>
      <c r="D3622" s="11"/>
      <c r="E3622" s="11"/>
      <c r="F3622" s="11"/>
      <c r="G3622" s="11"/>
      <c r="H3622" s="11"/>
      <c r="I3622" s="11"/>
      <c r="J3622" s="11"/>
      <c r="K3622" s="11"/>
      <c r="L3622" s="11"/>
      <c r="M3622" s="11"/>
      <c r="N3622" s="11"/>
      <c r="O3622" s="11"/>
      <c r="P3622" s="4"/>
    </row>
    <row r="3623" spans="2:16" x14ac:dyDescent="0.2">
      <c r="B3623" s="11"/>
      <c r="C3623" s="11"/>
      <c r="D3623" s="11"/>
      <c r="E3623" s="11"/>
      <c r="F3623" s="11"/>
      <c r="G3623" s="11"/>
      <c r="H3623" s="11"/>
      <c r="I3623" s="11"/>
      <c r="J3623" s="11"/>
      <c r="K3623" s="11"/>
      <c r="L3623" s="11"/>
      <c r="M3623" s="11"/>
      <c r="N3623" s="11"/>
      <c r="O3623" s="11"/>
      <c r="P3623" s="4"/>
    </row>
    <row r="3624" spans="2:16" x14ac:dyDescent="0.2">
      <c r="B3624" s="11"/>
      <c r="C3624" s="11"/>
      <c r="D3624" s="11"/>
      <c r="E3624" s="11"/>
      <c r="F3624" s="11"/>
      <c r="G3624" s="11"/>
      <c r="H3624" s="11"/>
      <c r="I3624" s="11"/>
      <c r="J3624" s="11"/>
      <c r="K3624" s="11"/>
      <c r="L3624" s="11"/>
      <c r="M3624" s="11"/>
      <c r="N3624" s="11"/>
      <c r="O3624" s="11"/>
      <c r="P3624" s="4"/>
    </row>
    <row r="3625" spans="2:16" x14ac:dyDescent="0.2">
      <c r="B3625" s="11"/>
      <c r="C3625" s="11"/>
      <c r="D3625" s="11"/>
      <c r="E3625" s="11"/>
      <c r="F3625" s="11"/>
      <c r="G3625" s="11"/>
      <c r="H3625" s="11"/>
      <c r="I3625" s="11"/>
      <c r="J3625" s="11"/>
      <c r="K3625" s="11"/>
      <c r="L3625" s="11"/>
      <c r="M3625" s="11"/>
      <c r="N3625" s="11"/>
      <c r="O3625" s="11"/>
      <c r="P3625" s="4"/>
    </row>
    <row r="3626" spans="2:16" x14ac:dyDescent="0.2">
      <c r="B3626" s="11"/>
      <c r="C3626" s="11"/>
      <c r="D3626" s="11"/>
      <c r="E3626" s="11"/>
      <c r="F3626" s="11"/>
      <c r="G3626" s="11"/>
      <c r="H3626" s="11"/>
      <c r="I3626" s="11"/>
      <c r="J3626" s="11"/>
      <c r="K3626" s="11"/>
      <c r="L3626" s="11"/>
      <c r="M3626" s="11"/>
      <c r="N3626" s="11"/>
      <c r="O3626" s="11"/>
      <c r="P3626" s="4"/>
    </row>
    <row r="3627" spans="2:16" x14ac:dyDescent="0.2">
      <c r="B3627" s="11"/>
      <c r="C3627" s="11"/>
      <c r="D3627" s="11"/>
      <c r="E3627" s="11"/>
      <c r="F3627" s="11"/>
      <c r="G3627" s="11"/>
      <c r="H3627" s="11"/>
      <c r="I3627" s="11"/>
      <c r="J3627" s="11"/>
      <c r="K3627" s="11"/>
      <c r="L3627" s="11"/>
      <c r="M3627" s="11"/>
      <c r="N3627" s="11"/>
      <c r="O3627" s="11"/>
      <c r="P3627" s="4"/>
    </row>
    <row r="3628" spans="2:16" x14ac:dyDescent="0.2">
      <c r="B3628" s="11"/>
      <c r="C3628" s="11"/>
      <c r="D3628" s="11"/>
      <c r="E3628" s="11"/>
      <c r="F3628" s="11"/>
      <c r="G3628" s="11"/>
      <c r="H3628" s="11"/>
      <c r="I3628" s="11"/>
      <c r="J3628" s="11"/>
      <c r="K3628" s="11"/>
      <c r="L3628" s="11"/>
      <c r="M3628" s="11"/>
      <c r="N3628" s="11"/>
      <c r="O3628" s="11"/>
      <c r="P3628" s="4"/>
    </row>
    <row r="3629" spans="2:16" x14ac:dyDescent="0.2">
      <c r="B3629" s="11"/>
      <c r="C3629" s="11"/>
      <c r="D3629" s="11"/>
      <c r="E3629" s="11"/>
      <c r="F3629" s="11"/>
      <c r="G3629" s="11"/>
      <c r="H3629" s="11"/>
      <c r="I3629" s="11"/>
      <c r="J3629" s="11"/>
      <c r="K3629" s="11"/>
      <c r="L3629" s="11"/>
      <c r="M3629" s="11"/>
      <c r="N3629" s="11"/>
      <c r="O3629" s="11"/>
      <c r="P3629" s="4"/>
    </row>
    <row r="3630" spans="2:16" x14ac:dyDescent="0.2">
      <c r="B3630" s="11"/>
      <c r="C3630" s="11"/>
      <c r="D3630" s="11"/>
      <c r="E3630" s="11"/>
      <c r="F3630" s="11"/>
      <c r="G3630" s="11"/>
      <c r="H3630" s="11"/>
      <c r="I3630" s="11"/>
      <c r="J3630" s="11"/>
      <c r="K3630" s="11"/>
      <c r="L3630" s="11"/>
      <c r="M3630" s="11"/>
      <c r="N3630" s="11"/>
      <c r="O3630" s="11"/>
      <c r="P3630" s="4"/>
    </row>
    <row r="3631" spans="2:16" x14ac:dyDescent="0.2">
      <c r="B3631" s="11"/>
      <c r="C3631" s="11"/>
      <c r="D3631" s="11"/>
      <c r="E3631" s="11"/>
      <c r="F3631" s="11"/>
      <c r="G3631" s="11"/>
      <c r="H3631" s="11"/>
      <c r="I3631" s="11"/>
      <c r="J3631" s="11"/>
      <c r="K3631" s="11"/>
      <c r="L3631" s="11"/>
      <c r="M3631" s="11"/>
      <c r="N3631" s="11"/>
      <c r="O3631" s="11"/>
      <c r="P3631" s="4"/>
    </row>
    <row r="3632" spans="2:16" x14ac:dyDescent="0.2">
      <c r="B3632" s="11"/>
      <c r="C3632" s="11"/>
      <c r="D3632" s="11"/>
      <c r="E3632" s="11"/>
      <c r="F3632" s="11"/>
      <c r="G3632" s="11"/>
      <c r="H3632" s="11"/>
      <c r="I3632" s="11"/>
      <c r="J3632" s="11"/>
      <c r="K3632" s="11"/>
      <c r="L3632" s="11"/>
      <c r="M3632" s="11"/>
      <c r="N3632" s="11"/>
      <c r="O3632" s="11"/>
      <c r="P3632" s="4"/>
    </row>
    <row r="3633" spans="2:16" x14ac:dyDescent="0.2">
      <c r="B3633" s="11"/>
      <c r="C3633" s="11"/>
      <c r="D3633" s="11"/>
      <c r="E3633" s="11"/>
      <c r="F3633" s="11"/>
      <c r="G3633" s="11"/>
      <c r="H3633" s="11"/>
      <c r="I3633" s="11"/>
      <c r="J3633" s="11"/>
      <c r="K3633" s="11"/>
      <c r="L3633" s="11"/>
      <c r="M3633" s="11"/>
      <c r="N3633" s="11"/>
      <c r="O3633" s="11"/>
      <c r="P3633" s="4"/>
    </row>
    <row r="3634" spans="2:16" x14ac:dyDescent="0.2">
      <c r="B3634" s="11"/>
      <c r="C3634" s="11"/>
      <c r="D3634" s="11"/>
      <c r="E3634" s="11"/>
      <c r="F3634" s="11"/>
      <c r="G3634" s="11"/>
      <c r="H3634" s="11"/>
      <c r="I3634" s="11"/>
      <c r="J3634" s="11"/>
      <c r="K3634" s="11"/>
      <c r="L3634" s="11"/>
      <c r="M3634" s="11"/>
      <c r="N3634" s="11"/>
      <c r="O3634" s="11"/>
      <c r="P3634" s="4"/>
    </row>
    <row r="3635" spans="2:16" x14ac:dyDescent="0.2">
      <c r="B3635" s="11"/>
      <c r="C3635" s="11"/>
      <c r="D3635" s="11"/>
      <c r="E3635" s="11"/>
      <c r="F3635" s="11"/>
      <c r="G3635" s="11"/>
      <c r="H3635" s="11"/>
      <c r="I3635" s="11"/>
      <c r="J3635" s="11"/>
      <c r="K3635" s="11"/>
      <c r="L3635" s="11"/>
      <c r="M3635" s="11"/>
      <c r="N3635" s="11"/>
      <c r="O3635" s="11"/>
      <c r="P3635" s="4"/>
    </row>
    <row r="3636" spans="2:16" x14ac:dyDescent="0.2">
      <c r="B3636" s="11"/>
      <c r="C3636" s="11"/>
      <c r="D3636" s="11"/>
      <c r="E3636" s="11"/>
      <c r="F3636" s="11"/>
      <c r="G3636" s="11"/>
      <c r="H3636" s="11"/>
      <c r="I3636" s="11"/>
      <c r="J3636" s="11"/>
      <c r="K3636" s="11"/>
      <c r="L3636" s="11"/>
      <c r="M3636" s="11"/>
      <c r="N3636" s="11"/>
      <c r="O3636" s="11"/>
      <c r="P3636" s="4"/>
    </row>
    <row r="3637" spans="2:16" x14ac:dyDescent="0.2">
      <c r="B3637" s="11"/>
      <c r="C3637" s="11"/>
      <c r="D3637" s="11"/>
      <c r="E3637" s="11"/>
      <c r="F3637" s="11"/>
      <c r="G3637" s="11"/>
      <c r="H3637" s="11"/>
      <c r="I3637" s="11"/>
      <c r="J3637" s="11"/>
      <c r="K3637" s="11"/>
      <c r="L3637" s="11"/>
      <c r="M3637" s="11"/>
      <c r="N3637" s="11"/>
      <c r="O3637" s="11"/>
      <c r="P3637" s="4"/>
    </row>
    <row r="3638" spans="2:16" x14ac:dyDescent="0.2">
      <c r="B3638" s="11"/>
      <c r="C3638" s="11"/>
      <c r="D3638" s="11"/>
      <c r="E3638" s="11"/>
      <c r="F3638" s="11"/>
      <c r="G3638" s="11"/>
      <c r="H3638" s="11"/>
      <c r="I3638" s="11"/>
      <c r="J3638" s="11"/>
      <c r="K3638" s="11"/>
      <c r="L3638" s="11"/>
      <c r="M3638" s="11"/>
      <c r="N3638" s="11"/>
      <c r="O3638" s="11"/>
      <c r="P3638" s="4"/>
    </row>
    <row r="3639" spans="2:16" x14ac:dyDescent="0.2">
      <c r="B3639" s="11"/>
      <c r="C3639" s="11"/>
      <c r="D3639" s="11"/>
      <c r="E3639" s="11"/>
      <c r="F3639" s="11"/>
      <c r="G3639" s="11"/>
      <c r="H3639" s="11"/>
      <c r="I3639" s="11"/>
      <c r="J3639" s="11"/>
      <c r="K3639" s="11"/>
      <c r="L3639" s="11"/>
      <c r="M3639" s="11"/>
      <c r="N3639" s="11"/>
      <c r="O3639" s="11"/>
      <c r="P3639" s="4"/>
    </row>
    <row r="3640" spans="2:16" x14ac:dyDescent="0.2">
      <c r="B3640" s="11"/>
      <c r="C3640" s="11"/>
      <c r="D3640" s="11"/>
      <c r="E3640" s="11"/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4"/>
    </row>
    <row r="3641" spans="2:16" x14ac:dyDescent="0.2">
      <c r="B3641" s="11"/>
      <c r="C3641" s="11"/>
      <c r="D3641" s="11"/>
      <c r="E3641" s="11"/>
      <c r="F3641" s="11"/>
      <c r="G3641" s="11"/>
      <c r="H3641" s="11"/>
      <c r="I3641" s="11"/>
      <c r="J3641" s="11"/>
      <c r="K3641" s="11"/>
      <c r="L3641" s="11"/>
      <c r="M3641" s="11"/>
      <c r="N3641" s="11"/>
      <c r="O3641" s="11"/>
      <c r="P3641" s="4"/>
    </row>
    <row r="3642" spans="2:16" x14ac:dyDescent="0.2">
      <c r="B3642" s="11"/>
      <c r="C3642" s="11"/>
      <c r="D3642" s="11"/>
      <c r="E3642" s="11"/>
      <c r="F3642" s="11"/>
      <c r="G3642" s="11"/>
      <c r="H3642" s="11"/>
      <c r="I3642" s="11"/>
      <c r="J3642" s="11"/>
      <c r="K3642" s="11"/>
      <c r="L3642" s="11"/>
      <c r="M3642" s="11"/>
      <c r="N3642" s="11"/>
      <c r="O3642" s="11"/>
      <c r="P3642" s="4"/>
    </row>
    <row r="3643" spans="2:16" x14ac:dyDescent="0.2">
      <c r="B3643" s="11"/>
      <c r="C3643" s="11"/>
      <c r="D3643" s="11"/>
      <c r="E3643" s="11"/>
      <c r="F3643" s="11"/>
      <c r="G3643" s="11"/>
      <c r="H3643" s="11"/>
      <c r="I3643" s="11"/>
      <c r="J3643" s="11"/>
      <c r="K3643" s="11"/>
      <c r="L3643" s="11"/>
      <c r="M3643" s="11"/>
      <c r="N3643" s="11"/>
      <c r="O3643" s="11"/>
      <c r="P3643" s="4"/>
    </row>
    <row r="3644" spans="2:16" x14ac:dyDescent="0.2">
      <c r="B3644" s="11"/>
      <c r="C3644" s="11"/>
      <c r="D3644" s="11"/>
      <c r="E3644" s="11"/>
      <c r="F3644" s="11"/>
      <c r="G3644" s="11"/>
      <c r="H3644" s="11"/>
      <c r="I3644" s="11"/>
      <c r="J3644" s="11"/>
      <c r="K3644" s="11"/>
      <c r="L3644" s="11"/>
      <c r="M3644" s="11"/>
      <c r="N3644" s="11"/>
      <c r="O3644" s="11"/>
      <c r="P3644" s="4"/>
    </row>
    <row r="3645" spans="2:16" x14ac:dyDescent="0.2">
      <c r="B3645" s="11"/>
      <c r="C3645" s="11"/>
      <c r="D3645" s="11"/>
      <c r="E3645" s="11"/>
      <c r="F3645" s="11"/>
      <c r="G3645" s="11"/>
      <c r="H3645" s="11"/>
      <c r="I3645" s="11"/>
      <c r="J3645" s="11"/>
      <c r="K3645" s="11"/>
      <c r="L3645" s="11"/>
      <c r="M3645" s="11"/>
      <c r="N3645" s="11"/>
      <c r="O3645" s="11"/>
      <c r="P3645" s="4"/>
    </row>
    <row r="3646" spans="2:16" x14ac:dyDescent="0.2">
      <c r="B3646" s="11"/>
      <c r="C3646" s="11"/>
      <c r="D3646" s="11"/>
      <c r="E3646" s="11"/>
      <c r="F3646" s="11"/>
      <c r="G3646" s="11"/>
      <c r="H3646" s="11"/>
      <c r="I3646" s="11"/>
      <c r="J3646" s="11"/>
      <c r="K3646" s="11"/>
      <c r="L3646" s="11"/>
      <c r="M3646" s="11"/>
      <c r="N3646" s="11"/>
      <c r="O3646" s="11"/>
      <c r="P3646" s="4"/>
    </row>
    <row r="3647" spans="2:16" x14ac:dyDescent="0.2">
      <c r="B3647" s="11"/>
      <c r="C3647" s="11"/>
      <c r="D3647" s="11"/>
      <c r="E3647" s="11"/>
      <c r="F3647" s="11"/>
      <c r="G3647" s="11"/>
      <c r="H3647" s="11"/>
      <c r="I3647" s="11"/>
      <c r="J3647" s="11"/>
      <c r="K3647" s="11"/>
      <c r="L3647" s="11"/>
      <c r="M3647" s="11"/>
      <c r="N3647" s="11"/>
      <c r="O3647" s="11"/>
      <c r="P3647" s="4"/>
    </row>
    <row r="3648" spans="2:16" x14ac:dyDescent="0.2">
      <c r="B3648" s="11"/>
      <c r="C3648" s="11"/>
      <c r="D3648" s="11"/>
      <c r="E3648" s="11"/>
      <c r="F3648" s="11"/>
      <c r="G3648" s="11"/>
      <c r="H3648" s="11"/>
      <c r="I3648" s="11"/>
      <c r="J3648" s="11"/>
      <c r="K3648" s="11"/>
      <c r="L3648" s="11"/>
      <c r="M3648" s="11"/>
      <c r="N3648" s="11"/>
      <c r="O3648" s="11"/>
      <c r="P3648" s="4"/>
    </row>
    <row r="3649" spans="2:16" x14ac:dyDescent="0.2">
      <c r="B3649" s="11"/>
      <c r="C3649" s="11"/>
      <c r="D3649" s="11"/>
      <c r="E3649" s="11"/>
      <c r="F3649" s="11"/>
      <c r="G3649" s="11"/>
      <c r="H3649" s="11"/>
      <c r="I3649" s="11"/>
      <c r="J3649" s="11"/>
      <c r="K3649" s="11"/>
      <c r="L3649" s="11"/>
      <c r="M3649" s="11"/>
      <c r="N3649" s="11"/>
      <c r="O3649" s="11"/>
      <c r="P3649" s="4"/>
    </row>
    <row r="3650" spans="2:16" x14ac:dyDescent="0.2">
      <c r="B3650" s="11"/>
      <c r="C3650" s="11"/>
      <c r="D3650" s="11"/>
      <c r="E3650" s="11"/>
      <c r="F3650" s="11"/>
      <c r="G3650" s="11"/>
      <c r="H3650" s="11"/>
      <c r="I3650" s="11"/>
      <c r="J3650" s="11"/>
      <c r="K3650" s="11"/>
      <c r="L3650" s="11"/>
      <c r="M3650" s="11"/>
      <c r="N3650" s="11"/>
      <c r="O3650" s="11"/>
      <c r="P3650" s="4"/>
    </row>
    <row r="3651" spans="2:16" x14ac:dyDescent="0.2">
      <c r="B3651" s="11"/>
      <c r="C3651" s="11"/>
      <c r="D3651" s="11"/>
      <c r="E3651" s="11"/>
      <c r="F3651" s="11"/>
      <c r="G3651" s="11"/>
      <c r="H3651" s="11"/>
      <c r="I3651" s="11"/>
      <c r="J3651" s="11"/>
      <c r="K3651" s="11"/>
      <c r="L3651" s="11"/>
      <c r="M3651" s="11"/>
      <c r="N3651" s="11"/>
      <c r="O3651" s="11"/>
      <c r="P3651" s="4"/>
    </row>
    <row r="3652" spans="2:16" x14ac:dyDescent="0.2">
      <c r="B3652" s="11"/>
      <c r="C3652" s="11"/>
      <c r="D3652" s="11"/>
      <c r="E3652" s="11"/>
      <c r="F3652" s="11"/>
      <c r="G3652" s="11"/>
      <c r="H3652" s="11"/>
      <c r="I3652" s="11"/>
      <c r="J3652" s="11"/>
      <c r="K3652" s="11"/>
      <c r="L3652" s="11"/>
      <c r="M3652" s="11"/>
      <c r="N3652" s="11"/>
      <c r="O3652" s="11"/>
      <c r="P3652" s="4"/>
    </row>
    <row r="3653" spans="2:16" x14ac:dyDescent="0.2">
      <c r="B3653" s="11"/>
      <c r="C3653" s="11"/>
      <c r="D3653" s="11"/>
      <c r="E3653" s="11"/>
      <c r="F3653" s="11"/>
      <c r="G3653" s="11"/>
      <c r="H3653" s="11"/>
      <c r="I3653" s="11"/>
      <c r="J3653" s="11"/>
      <c r="K3653" s="11"/>
      <c r="L3653" s="11"/>
      <c r="M3653" s="11"/>
      <c r="N3653" s="11"/>
      <c r="O3653" s="11"/>
      <c r="P3653" s="4"/>
    </row>
    <row r="3654" spans="2:16" x14ac:dyDescent="0.2">
      <c r="B3654" s="11"/>
      <c r="C3654" s="11"/>
      <c r="D3654" s="11"/>
      <c r="E3654" s="11"/>
      <c r="F3654" s="11"/>
      <c r="G3654" s="11"/>
      <c r="H3654" s="11"/>
      <c r="I3654" s="11"/>
      <c r="J3654" s="11"/>
      <c r="K3654" s="11"/>
      <c r="L3654" s="11"/>
      <c r="M3654" s="11"/>
      <c r="N3654" s="11"/>
      <c r="O3654" s="11"/>
      <c r="P3654" s="4"/>
    </row>
    <row r="3655" spans="2:16" x14ac:dyDescent="0.2">
      <c r="B3655" s="11"/>
      <c r="C3655" s="11"/>
      <c r="D3655" s="11"/>
      <c r="E3655" s="11"/>
      <c r="F3655" s="11"/>
      <c r="G3655" s="11"/>
      <c r="H3655" s="11"/>
      <c r="I3655" s="11"/>
      <c r="J3655" s="11"/>
      <c r="K3655" s="11"/>
      <c r="L3655" s="11"/>
      <c r="M3655" s="11"/>
      <c r="N3655" s="11"/>
      <c r="O3655" s="11"/>
      <c r="P3655" s="4"/>
    </row>
    <row r="3656" spans="2:16" x14ac:dyDescent="0.2">
      <c r="B3656" s="11"/>
      <c r="C3656" s="11"/>
      <c r="D3656" s="11"/>
      <c r="E3656" s="11"/>
      <c r="F3656" s="11"/>
      <c r="G3656" s="11"/>
      <c r="H3656" s="11"/>
      <c r="I3656" s="11"/>
      <c r="J3656" s="11"/>
      <c r="K3656" s="11"/>
      <c r="L3656" s="11"/>
      <c r="M3656" s="11"/>
      <c r="N3656" s="11"/>
      <c r="O3656" s="11"/>
      <c r="P3656" s="4"/>
    </row>
    <row r="3657" spans="2:16" x14ac:dyDescent="0.2">
      <c r="B3657" s="11"/>
      <c r="C3657" s="11"/>
      <c r="D3657" s="11"/>
      <c r="E3657" s="11"/>
      <c r="F3657" s="11"/>
      <c r="G3657" s="11"/>
      <c r="H3657" s="11"/>
      <c r="I3657" s="11"/>
      <c r="J3657" s="11"/>
      <c r="K3657" s="11"/>
      <c r="L3657" s="11"/>
      <c r="M3657" s="11"/>
      <c r="N3657" s="11"/>
      <c r="O3657" s="11"/>
      <c r="P3657" s="4"/>
    </row>
    <row r="3658" spans="2:16" x14ac:dyDescent="0.2">
      <c r="B3658" s="11"/>
      <c r="C3658" s="11"/>
      <c r="D3658" s="11"/>
      <c r="E3658" s="11"/>
      <c r="F3658" s="11"/>
      <c r="G3658" s="11"/>
      <c r="H3658" s="11"/>
      <c r="I3658" s="11"/>
      <c r="J3658" s="11"/>
      <c r="K3658" s="11"/>
      <c r="L3658" s="11"/>
      <c r="M3658" s="11"/>
      <c r="N3658" s="11"/>
      <c r="O3658" s="11"/>
      <c r="P3658" s="4"/>
    </row>
    <row r="3659" spans="2:16" x14ac:dyDescent="0.2">
      <c r="B3659" s="11"/>
      <c r="C3659" s="11"/>
      <c r="D3659" s="11"/>
      <c r="E3659" s="11"/>
      <c r="F3659" s="11"/>
      <c r="G3659" s="11"/>
      <c r="H3659" s="11"/>
      <c r="I3659" s="11"/>
      <c r="J3659" s="11"/>
      <c r="K3659" s="11"/>
      <c r="L3659" s="11"/>
      <c r="M3659" s="11"/>
      <c r="N3659" s="11"/>
      <c r="O3659" s="11"/>
      <c r="P3659" s="4"/>
    </row>
    <row r="3660" spans="2:16" x14ac:dyDescent="0.2">
      <c r="B3660" s="11"/>
      <c r="C3660" s="11"/>
      <c r="D3660" s="11"/>
      <c r="E3660" s="11"/>
      <c r="F3660" s="11"/>
      <c r="G3660" s="11"/>
      <c r="H3660" s="11"/>
      <c r="I3660" s="11"/>
      <c r="J3660" s="11"/>
      <c r="K3660" s="11"/>
      <c r="L3660" s="11"/>
      <c r="M3660" s="11"/>
      <c r="N3660" s="11"/>
      <c r="O3660" s="11"/>
      <c r="P3660" s="4"/>
    </row>
    <row r="3661" spans="2:16" x14ac:dyDescent="0.2">
      <c r="B3661" s="11"/>
      <c r="C3661" s="11"/>
      <c r="D3661" s="11"/>
      <c r="E3661" s="11"/>
      <c r="F3661" s="11"/>
      <c r="G3661" s="11"/>
      <c r="H3661" s="11"/>
      <c r="I3661" s="11"/>
      <c r="J3661" s="11"/>
      <c r="K3661" s="11"/>
      <c r="L3661" s="11"/>
      <c r="M3661" s="11"/>
      <c r="N3661" s="11"/>
      <c r="O3661" s="11"/>
      <c r="P3661" s="4"/>
    </row>
    <row r="3662" spans="2:16" x14ac:dyDescent="0.2">
      <c r="B3662" s="11"/>
      <c r="C3662" s="11"/>
      <c r="D3662" s="11"/>
      <c r="E3662" s="11"/>
      <c r="F3662" s="11"/>
      <c r="G3662" s="11"/>
      <c r="H3662" s="11"/>
      <c r="I3662" s="11"/>
      <c r="J3662" s="11"/>
      <c r="K3662" s="11"/>
      <c r="L3662" s="11"/>
      <c r="M3662" s="11"/>
      <c r="N3662" s="11"/>
      <c r="O3662" s="11"/>
      <c r="P3662" s="4"/>
    </row>
    <row r="3663" spans="2:16" x14ac:dyDescent="0.2">
      <c r="B3663" s="11"/>
      <c r="C3663" s="11"/>
      <c r="D3663" s="11"/>
      <c r="E3663" s="11"/>
      <c r="F3663" s="11"/>
      <c r="G3663" s="11"/>
      <c r="H3663" s="11"/>
      <c r="I3663" s="11"/>
      <c r="J3663" s="11"/>
      <c r="K3663" s="11"/>
      <c r="L3663" s="11"/>
      <c r="M3663" s="11"/>
      <c r="N3663" s="11"/>
      <c r="O3663" s="11"/>
      <c r="P3663" s="4"/>
    </row>
    <row r="3664" spans="2:16" x14ac:dyDescent="0.2">
      <c r="B3664" s="11"/>
      <c r="C3664" s="11"/>
      <c r="D3664" s="11"/>
      <c r="E3664" s="11"/>
      <c r="F3664" s="11"/>
      <c r="G3664" s="11"/>
      <c r="H3664" s="11"/>
      <c r="I3664" s="11"/>
      <c r="J3664" s="11"/>
      <c r="K3664" s="11"/>
      <c r="L3664" s="11"/>
      <c r="M3664" s="11"/>
      <c r="N3664" s="11"/>
      <c r="O3664" s="11"/>
      <c r="P3664" s="4"/>
    </row>
    <row r="3665" spans="2:16" x14ac:dyDescent="0.2">
      <c r="B3665" s="11"/>
      <c r="C3665" s="11"/>
      <c r="D3665" s="11"/>
      <c r="E3665" s="11"/>
      <c r="F3665" s="11"/>
      <c r="G3665" s="11"/>
      <c r="H3665" s="11"/>
      <c r="I3665" s="11"/>
      <c r="J3665" s="11"/>
      <c r="K3665" s="11"/>
      <c r="L3665" s="11"/>
      <c r="M3665" s="11"/>
      <c r="N3665" s="11"/>
      <c r="O3665" s="11"/>
      <c r="P3665" s="4"/>
    </row>
    <row r="3666" spans="2:16" x14ac:dyDescent="0.2">
      <c r="B3666" s="11"/>
      <c r="C3666" s="11"/>
      <c r="D3666" s="11"/>
      <c r="E3666" s="11"/>
      <c r="F3666" s="11"/>
      <c r="G3666" s="11"/>
      <c r="H3666" s="11"/>
      <c r="I3666" s="11"/>
      <c r="J3666" s="11"/>
      <c r="K3666" s="11"/>
      <c r="L3666" s="11"/>
      <c r="M3666" s="11"/>
      <c r="N3666" s="11"/>
      <c r="O3666" s="11"/>
      <c r="P3666" s="4"/>
    </row>
    <row r="3667" spans="2:16" x14ac:dyDescent="0.2">
      <c r="B3667" s="11"/>
      <c r="C3667" s="11"/>
      <c r="D3667" s="11"/>
      <c r="E3667" s="11"/>
      <c r="F3667" s="11"/>
      <c r="G3667" s="11"/>
      <c r="H3667" s="11"/>
      <c r="I3667" s="11"/>
      <c r="J3667" s="11"/>
      <c r="K3667" s="11"/>
      <c r="L3667" s="11"/>
      <c r="M3667" s="11"/>
      <c r="N3667" s="11"/>
      <c r="O3667" s="11"/>
      <c r="P3667" s="4"/>
    </row>
    <row r="3668" spans="2:16" x14ac:dyDescent="0.2">
      <c r="B3668" s="11"/>
      <c r="C3668" s="11"/>
      <c r="D3668" s="11"/>
      <c r="E3668" s="11"/>
      <c r="F3668" s="11"/>
      <c r="G3668" s="11"/>
      <c r="H3668" s="11"/>
      <c r="I3668" s="11"/>
      <c r="J3668" s="11"/>
      <c r="K3668" s="11"/>
      <c r="L3668" s="11"/>
      <c r="M3668" s="11"/>
      <c r="N3668" s="11"/>
      <c r="O3668" s="11"/>
      <c r="P3668" s="4"/>
    </row>
    <row r="3669" spans="2:16" x14ac:dyDescent="0.2">
      <c r="P3669" s="4"/>
    </row>
    <row r="3670" spans="2:16" x14ac:dyDescent="0.2">
      <c r="P3670" s="4"/>
    </row>
    <row r="3671" spans="2:16" x14ac:dyDescent="0.2">
      <c r="P3671" s="4"/>
    </row>
    <row r="3672" spans="2:16" x14ac:dyDescent="0.2">
      <c r="P3672" s="4"/>
    </row>
    <row r="3673" spans="2:16" x14ac:dyDescent="0.2">
      <c r="P3673" s="4"/>
    </row>
    <row r="3674" spans="2:16" x14ac:dyDescent="0.2">
      <c r="P3674" s="4"/>
    </row>
    <row r="3675" spans="2:16" x14ac:dyDescent="0.2">
      <c r="P3675" s="4"/>
    </row>
    <row r="3676" spans="2:16" x14ac:dyDescent="0.2">
      <c r="P3676" s="4"/>
    </row>
    <row r="3677" spans="2:16" x14ac:dyDescent="0.2">
      <c r="P3677" s="4"/>
    </row>
    <row r="3678" spans="2:16" x14ac:dyDescent="0.2">
      <c r="P3678" s="4"/>
    </row>
    <row r="3679" spans="2:16" x14ac:dyDescent="0.2">
      <c r="P3679" s="4"/>
    </row>
    <row r="3680" spans="2:16" x14ac:dyDescent="0.2">
      <c r="P3680" s="4"/>
    </row>
    <row r="3681" spans="16:16" x14ac:dyDescent="0.2">
      <c r="P3681" s="4"/>
    </row>
    <row r="3682" spans="16:16" x14ac:dyDescent="0.2">
      <c r="P3682" s="4"/>
    </row>
    <row r="3683" spans="16:16" x14ac:dyDescent="0.2">
      <c r="P3683" s="4"/>
    </row>
    <row r="3684" spans="16:16" x14ac:dyDescent="0.2">
      <c r="P3684" s="4"/>
    </row>
    <row r="3685" spans="16:16" x14ac:dyDescent="0.2">
      <c r="P3685" s="4"/>
    </row>
    <row r="3686" spans="16:16" x14ac:dyDescent="0.2">
      <c r="P3686" s="4"/>
    </row>
    <row r="3687" spans="16:16" x14ac:dyDescent="0.2">
      <c r="P3687" s="4"/>
    </row>
    <row r="3688" spans="16:16" x14ac:dyDescent="0.2">
      <c r="P3688" s="4"/>
    </row>
    <row r="3689" spans="16:16" x14ac:dyDescent="0.2">
      <c r="P3689" s="4"/>
    </row>
    <row r="3690" spans="16:16" x14ac:dyDescent="0.2">
      <c r="P3690" s="4"/>
    </row>
    <row r="3691" spans="16:16" x14ac:dyDescent="0.2">
      <c r="P3691" s="4"/>
    </row>
    <row r="3692" spans="16:16" x14ac:dyDescent="0.2">
      <c r="P3692" s="4"/>
    </row>
    <row r="3693" spans="16:16" x14ac:dyDescent="0.2">
      <c r="P3693" s="4"/>
    </row>
    <row r="3694" spans="16:16" x14ac:dyDescent="0.2">
      <c r="P3694" s="4"/>
    </row>
    <row r="3695" spans="16:16" x14ac:dyDescent="0.2">
      <c r="P3695" s="4"/>
    </row>
    <row r="3696" spans="16:16" x14ac:dyDescent="0.2">
      <c r="P3696" s="4"/>
    </row>
    <row r="3697" spans="16:16" x14ac:dyDescent="0.2">
      <c r="P3697" s="4"/>
    </row>
    <row r="3698" spans="16:16" x14ac:dyDescent="0.2">
      <c r="P3698" s="4"/>
    </row>
    <row r="3699" spans="16:16" x14ac:dyDescent="0.2">
      <c r="P3699" s="4"/>
    </row>
    <row r="3700" spans="16:16" x14ac:dyDescent="0.2">
      <c r="P3700" s="4"/>
    </row>
    <row r="3701" spans="16:16" x14ac:dyDescent="0.2">
      <c r="P3701" s="4"/>
    </row>
    <row r="3702" spans="16:16" x14ac:dyDescent="0.2">
      <c r="P3702" s="4"/>
    </row>
    <row r="3703" spans="16:16" x14ac:dyDescent="0.2">
      <c r="P3703" s="4"/>
    </row>
    <row r="3704" spans="16:16" x14ac:dyDescent="0.2">
      <c r="P3704" s="4"/>
    </row>
    <row r="3705" spans="16:16" x14ac:dyDescent="0.2">
      <c r="P3705" s="4"/>
    </row>
    <row r="3706" spans="16:16" x14ac:dyDescent="0.2">
      <c r="P3706" s="4"/>
    </row>
    <row r="3707" spans="16:16" x14ac:dyDescent="0.2">
      <c r="P3707" s="4"/>
    </row>
    <row r="3708" spans="16:16" x14ac:dyDescent="0.2">
      <c r="P3708" s="4"/>
    </row>
    <row r="3709" spans="16:16" x14ac:dyDescent="0.2">
      <c r="P3709" s="4"/>
    </row>
    <row r="3710" spans="16:16" x14ac:dyDescent="0.2">
      <c r="P3710" s="4"/>
    </row>
    <row r="3711" spans="16:16" x14ac:dyDescent="0.2">
      <c r="P3711" s="4"/>
    </row>
    <row r="3712" spans="16:16" x14ac:dyDescent="0.2">
      <c r="P3712" s="4"/>
    </row>
    <row r="3713" spans="16:16" x14ac:dyDescent="0.2">
      <c r="P3713" s="4"/>
    </row>
    <row r="3714" spans="16:16" x14ac:dyDescent="0.2">
      <c r="P3714" s="4"/>
    </row>
    <row r="3715" spans="16:16" x14ac:dyDescent="0.2">
      <c r="P3715" s="4"/>
    </row>
    <row r="3716" spans="16:16" x14ac:dyDescent="0.2">
      <c r="P3716" s="4"/>
    </row>
    <row r="3717" spans="16:16" x14ac:dyDescent="0.2">
      <c r="P3717" s="4"/>
    </row>
    <row r="3718" spans="16:16" x14ac:dyDescent="0.2">
      <c r="P3718" s="4"/>
    </row>
    <row r="3719" spans="16:16" x14ac:dyDescent="0.2">
      <c r="P3719" s="4"/>
    </row>
    <row r="3720" spans="16:16" x14ac:dyDescent="0.2">
      <c r="P3720" s="4"/>
    </row>
    <row r="3721" spans="16:16" x14ac:dyDescent="0.2">
      <c r="P3721" s="4"/>
    </row>
    <row r="3722" spans="16:16" x14ac:dyDescent="0.2">
      <c r="P3722" s="4"/>
    </row>
    <row r="3723" spans="16:16" x14ac:dyDescent="0.2">
      <c r="P3723" s="4"/>
    </row>
    <row r="3724" spans="16:16" x14ac:dyDescent="0.2">
      <c r="P3724" s="4"/>
    </row>
    <row r="3725" spans="16:16" x14ac:dyDescent="0.2">
      <c r="P3725" s="4"/>
    </row>
    <row r="3726" spans="16:16" x14ac:dyDescent="0.2">
      <c r="P3726" s="4"/>
    </row>
    <row r="3727" spans="16:16" x14ac:dyDescent="0.2">
      <c r="P3727" s="4"/>
    </row>
    <row r="3728" spans="16:16" x14ac:dyDescent="0.2">
      <c r="P3728" s="4"/>
    </row>
    <row r="3729" spans="16:16" x14ac:dyDescent="0.2">
      <c r="P3729" s="4"/>
    </row>
    <row r="3730" spans="16:16" x14ac:dyDescent="0.2">
      <c r="P3730" s="4"/>
    </row>
    <row r="3731" spans="16:16" x14ac:dyDescent="0.2">
      <c r="P3731" s="4"/>
    </row>
    <row r="3732" spans="16:16" x14ac:dyDescent="0.2">
      <c r="P3732" s="4"/>
    </row>
    <row r="3733" spans="16:16" x14ac:dyDescent="0.2">
      <c r="P3733" s="4"/>
    </row>
    <row r="3734" spans="16:16" x14ac:dyDescent="0.2">
      <c r="P3734" s="4"/>
    </row>
    <row r="3735" spans="16:16" x14ac:dyDescent="0.2">
      <c r="P3735" s="4"/>
    </row>
    <row r="3736" spans="16:16" x14ac:dyDescent="0.2">
      <c r="P3736" s="4"/>
    </row>
    <row r="3737" spans="16:16" x14ac:dyDescent="0.2">
      <c r="P3737" s="4"/>
    </row>
    <row r="3738" spans="16:16" x14ac:dyDescent="0.2">
      <c r="P3738" s="4"/>
    </row>
    <row r="3739" spans="16:16" x14ac:dyDescent="0.2">
      <c r="P3739" s="4"/>
    </row>
    <row r="3740" spans="16:16" x14ac:dyDescent="0.2">
      <c r="P3740" s="4"/>
    </row>
    <row r="3741" spans="16:16" x14ac:dyDescent="0.2">
      <c r="P3741" s="4"/>
    </row>
    <row r="3742" spans="16:16" x14ac:dyDescent="0.2">
      <c r="P3742" s="4"/>
    </row>
    <row r="3743" spans="16:16" x14ac:dyDescent="0.2">
      <c r="P3743" s="4"/>
    </row>
    <row r="3744" spans="16:16" x14ac:dyDescent="0.2">
      <c r="P3744" s="4"/>
    </row>
    <row r="3745" spans="1:16" x14ac:dyDescent="0.2">
      <c r="P3745" s="4"/>
    </row>
    <row r="3746" spans="1:16" x14ac:dyDescent="0.2">
      <c r="P3746" s="4"/>
    </row>
    <row r="3747" spans="1:16" x14ac:dyDescent="0.2">
      <c r="P3747" s="4"/>
    </row>
    <row r="3748" spans="1:16" x14ac:dyDescent="0.2">
      <c r="P3748" s="4"/>
    </row>
    <row r="3749" spans="1:16" x14ac:dyDescent="0.2">
      <c r="A3749" s="12"/>
      <c r="B3749" s="12"/>
      <c r="C3749" s="12"/>
      <c r="D3749" s="12"/>
      <c r="E3749" s="12"/>
      <c r="F3749" s="12"/>
      <c r="G3749" s="13"/>
      <c r="P3749" s="4"/>
    </row>
    <row r="3750" spans="1:16" x14ac:dyDescent="0.2">
      <c r="P3750" s="4"/>
    </row>
    <row r="3751" spans="1:16" x14ac:dyDescent="0.2">
      <c r="P3751" s="4"/>
    </row>
    <row r="3752" spans="1:16" x14ac:dyDescent="0.2">
      <c r="P3752" s="4"/>
    </row>
    <row r="3753" spans="1:16" x14ac:dyDescent="0.2">
      <c r="P3753" s="4"/>
    </row>
    <row r="3754" spans="1:16" x14ac:dyDescent="0.2">
      <c r="P3754" s="4"/>
    </row>
    <row r="3755" spans="1:16" x14ac:dyDescent="0.2">
      <c r="P3755" s="4"/>
    </row>
    <row r="3756" spans="1:16" x14ac:dyDescent="0.2">
      <c r="P3756" s="4"/>
    </row>
    <row r="3757" spans="1:16" x14ac:dyDescent="0.2">
      <c r="P3757" s="4"/>
    </row>
    <row r="3758" spans="1:16" x14ac:dyDescent="0.2">
      <c r="P3758" s="4"/>
    </row>
    <row r="3759" spans="1:16" x14ac:dyDescent="0.2">
      <c r="P3759" s="4"/>
    </row>
    <row r="3760" spans="1:16" x14ac:dyDescent="0.2">
      <c r="P3760" s="4"/>
    </row>
    <row r="3761" spans="16:16" x14ac:dyDescent="0.2">
      <c r="P3761" s="4"/>
    </row>
    <row r="3762" spans="16:16" x14ac:dyDescent="0.2">
      <c r="P3762" s="4"/>
    </row>
    <row r="3763" spans="16:16" x14ac:dyDescent="0.2">
      <c r="P3763" s="4"/>
    </row>
    <row r="3764" spans="16:16" x14ac:dyDescent="0.2">
      <c r="P3764" s="4"/>
    </row>
    <row r="3765" spans="16:16" x14ac:dyDescent="0.2">
      <c r="P3765" s="4"/>
    </row>
    <row r="3766" spans="16:16" x14ac:dyDescent="0.2">
      <c r="P3766" s="4"/>
    </row>
    <row r="3767" spans="16:16" x14ac:dyDescent="0.2">
      <c r="P3767" s="4"/>
    </row>
    <row r="3768" spans="16:16" x14ac:dyDescent="0.2">
      <c r="P3768" s="4"/>
    </row>
    <row r="3769" spans="16:16" x14ac:dyDescent="0.2">
      <c r="P3769" s="4"/>
    </row>
    <row r="3770" spans="16:16" x14ac:dyDescent="0.2">
      <c r="P3770" s="4"/>
    </row>
    <row r="3771" spans="16:16" x14ac:dyDescent="0.2">
      <c r="P3771" s="4"/>
    </row>
    <row r="3772" spans="16:16" x14ac:dyDescent="0.2">
      <c r="P3772" s="4"/>
    </row>
    <row r="3773" spans="16:16" x14ac:dyDescent="0.2">
      <c r="P3773" s="4"/>
    </row>
    <row r="3774" spans="16:16" x14ac:dyDescent="0.2">
      <c r="P3774" s="4"/>
    </row>
    <row r="3775" spans="16:16" x14ac:dyDescent="0.2">
      <c r="P3775" s="4"/>
    </row>
    <row r="3776" spans="16:16" x14ac:dyDescent="0.2">
      <c r="P3776" s="4"/>
    </row>
    <row r="3777" spans="16:16" x14ac:dyDescent="0.2">
      <c r="P3777" s="4"/>
    </row>
    <row r="3778" spans="16:16" x14ac:dyDescent="0.2">
      <c r="P3778" s="4"/>
    </row>
    <row r="3779" spans="16:16" x14ac:dyDescent="0.2">
      <c r="P3779" s="4"/>
    </row>
    <row r="3780" spans="16:16" x14ac:dyDescent="0.2">
      <c r="P3780" s="4"/>
    </row>
    <row r="3781" spans="16:16" x14ac:dyDescent="0.2">
      <c r="P3781" s="4"/>
    </row>
    <row r="3782" spans="16:16" x14ac:dyDescent="0.2">
      <c r="P3782" s="4"/>
    </row>
    <row r="3783" spans="16:16" x14ac:dyDescent="0.2">
      <c r="P3783" s="4"/>
    </row>
    <row r="3784" spans="16:16" x14ac:dyDescent="0.2">
      <c r="P3784" s="4"/>
    </row>
    <row r="3785" spans="16:16" x14ac:dyDescent="0.2">
      <c r="P3785" s="4"/>
    </row>
    <row r="3786" spans="16:16" x14ac:dyDescent="0.2">
      <c r="P3786" s="4"/>
    </row>
    <row r="3787" spans="16:16" x14ac:dyDescent="0.2">
      <c r="P3787" s="4"/>
    </row>
    <row r="3788" spans="16:16" x14ac:dyDescent="0.2">
      <c r="P3788" s="4"/>
    </row>
    <row r="3789" spans="16:16" x14ac:dyDescent="0.2">
      <c r="P3789" s="4"/>
    </row>
    <row r="3790" spans="16:16" x14ac:dyDescent="0.2">
      <c r="P3790" s="4"/>
    </row>
    <row r="3791" spans="16:16" x14ac:dyDescent="0.2">
      <c r="P3791" s="4"/>
    </row>
    <row r="3792" spans="16:16" x14ac:dyDescent="0.2">
      <c r="P3792" s="4"/>
    </row>
  </sheetData>
  <mergeCells count="5">
    <mergeCell ref="H9:H10"/>
    <mergeCell ref="B5:C5"/>
    <mergeCell ref="B6:C6"/>
    <mergeCell ref="B7:C7"/>
    <mergeCell ref="A9:A10"/>
  </mergeCells>
  <pageMargins left="0.75" right="0.75" top="0.65" bottom="0.56000000000000005" header="0.5" footer="0.5"/>
  <pageSetup scale="49" fitToHeight="8" orientation="portrait" r:id="rId1"/>
  <headerFooter alignWithMargins="0">
    <oddHeader>&amp;C&amp;F&amp;R&amp;A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96"/>
  <sheetViews>
    <sheetView workbookViewId="0">
      <selection activeCell="K9" sqref="K9"/>
    </sheetView>
  </sheetViews>
  <sheetFormatPr defaultRowHeight="12.75" x14ac:dyDescent="0.2"/>
  <cols>
    <col min="2" max="8" width="12.7109375" customWidth="1"/>
  </cols>
  <sheetData>
    <row r="2" spans="2:11" ht="13.5" thickBot="1" x14ac:dyDescent="0.25"/>
    <row r="3" spans="2:11" x14ac:dyDescent="0.2">
      <c r="B3" s="77"/>
      <c r="C3" s="78"/>
      <c r="D3" s="78" t="s">
        <v>16</v>
      </c>
      <c r="E3" s="78" t="s">
        <v>9</v>
      </c>
      <c r="F3" s="78" t="s">
        <v>10</v>
      </c>
      <c r="G3" s="78" t="s">
        <v>14</v>
      </c>
      <c r="H3" s="79"/>
    </row>
    <row r="4" spans="2:11" s="75" customFormat="1" ht="30" customHeight="1" thickBot="1" x14ac:dyDescent="0.25">
      <c r="B4" s="80" t="s">
        <v>22</v>
      </c>
      <c r="C4" s="98" t="s">
        <v>23</v>
      </c>
      <c r="D4" s="81" t="s">
        <v>11</v>
      </c>
      <c r="E4" s="81" t="s">
        <v>12</v>
      </c>
      <c r="F4" s="81" t="s">
        <v>13</v>
      </c>
      <c r="G4" s="81" t="s">
        <v>15</v>
      </c>
      <c r="H4" s="82" t="s">
        <v>7</v>
      </c>
      <c r="K4" s="76" t="s">
        <v>24</v>
      </c>
    </row>
    <row r="5" spans="2:11" ht="13.5" thickTop="1" x14ac:dyDescent="0.2">
      <c r="B5" s="83">
        <f>Summ!$A$9</f>
        <v>40841</v>
      </c>
      <c r="C5" s="95">
        <f>Summ!A11</f>
        <v>0</v>
      </c>
      <c r="D5" s="92">
        <f>Summ!B11</f>
        <v>205</v>
      </c>
      <c r="E5" s="84">
        <f>Summ!C11</f>
        <v>2</v>
      </c>
      <c r="F5" s="84">
        <f>Summ!D11</f>
        <v>32</v>
      </c>
      <c r="G5" s="84">
        <f>Summ!E11</f>
        <v>0</v>
      </c>
      <c r="H5" s="85">
        <f>SUM(D5:G5)</f>
        <v>239</v>
      </c>
      <c r="J5" s="74" t="s">
        <v>20</v>
      </c>
      <c r="K5" s="73">
        <f>SUM($H$5:$H$100)</f>
        <v>86263</v>
      </c>
    </row>
    <row r="6" spans="2:11" x14ac:dyDescent="0.2">
      <c r="B6" s="86">
        <f>Summ!$A$9</f>
        <v>40841</v>
      </c>
      <c r="C6" s="96">
        <f>Summ!A12</f>
        <v>1.0416666666666666E-2</v>
      </c>
      <c r="D6" s="93">
        <f>Summ!B12</f>
        <v>183</v>
      </c>
      <c r="E6" s="87">
        <f>Summ!C12</f>
        <v>5</v>
      </c>
      <c r="F6" s="87">
        <f>Summ!D12</f>
        <v>28</v>
      </c>
      <c r="G6" s="87">
        <f>Summ!E12</f>
        <v>0</v>
      </c>
      <c r="H6" s="88">
        <f t="shared" ref="H6:H69" si="0">SUM(D6:G6)</f>
        <v>216</v>
      </c>
      <c r="J6" s="74" t="s">
        <v>21</v>
      </c>
      <c r="K6" s="73">
        <f>SUM($H$101:$H$196)</f>
        <v>86591</v>
      </c>
    </row>
    <row r="7" spans="2:11" x14ac:dyDescent="0.2">
      <c r="B7" s="86">
        <f>Summ!$A$9</f>
        <v>40841</v>
      </c>
      <c r="C7" s="96">
        <f>Summ!A13</f>
        <v>2.0833333333333332E-2</v>
      </c>
      <c r="D7" s="93">
        <f>Summ!B13</f>
        <v>174</v>
      </c>
      <c r="E7" s="87">
        <f>Summ!C13</f>
        <v>4</v>
      </c>
      <c r="F7" s="87">
        <f>Summ!D13</f>
        <v>15</v>
      </c>
      <c r="G7" s="87">
        <f>Summ!E13</f>
        <v>0</v>
      </c>
      <c r="H7" s="88">
        <f t="shared" si="0"/>
        <v>193</v>
      </c>
    </row>
    <row r="8" spans="2:11" x14ac:dyDescent="0.2">
      <c r="B8" s="109">
        <f>Summ!$A$9</f>
        <v>40841</v>
      </c>
      <c r="C8" s="110">
        <f>Summ!A14</f>
        <v>3.125E-2</v>
      </c>
      <c r="D8" s="111">
        <f>Summ!B14</f>
        <v>131</v>
      </c>
      <c r="E8" s="112">
        <f>Summ!C14</f>
        <v>7</v>
      </c>
      <c r="F8" s="112">
        <f>Summ!D14</f>
        <v>15</v>
      </c>
      <c r="G8" s="112">
        <f>Summ!E14</f>
        <v>0</v>
      </c>
      <c r="H8" s="113">
        <f t="shared" si="0"/>
        <v>153</v>
      </c>
    </row>
    <row r="9" spans="2:11" x14ac:dyDescent="0.2">
      <c r="B9" s="104">
        <f>Summ!$A$9</f>
        <v>40841</v>
      </c>
      <c r="C9" s="105">
        <f>Summ!A15</f>
        <v>4.1666666666666699E-2</v>
      </c>
      <c r="D9" s="106">
        <f>Summ!B15</f>
        <v>85</v>
      </c>
      <c r="E9" s="107">
        <f>Summ!C15</f>
        <v>5</v>
      </c>
      <c r="F9" s="107">
        <f>Summ!D15</f>
        <v>15</v>
      </c>
      <c r="G9" s="107">
        <f>Summ!E15</f>
        <v>0</v>
      </c>
      <c r="H9" s="108">
        <f t="shared" si="0"/>
        <v>105</v>
      </c>
    </row>
    <row r="10" spans="2:11" x14ac:dyDescent="0.2">
      <c r="B10" s="86">
        <f>Summ!$A$9</f>
        <v>40841</v>
      </c>
      <c r="C10" s="96">
        <f>Summ!A16</f>
        <v>5.2083333333333301E-2</v>
      </c>
      <c r="D10" s="93">
        <f>Summ!B16</f>
        <v>99</v>
      </c>
      <c r="E10" s="87">
        <f>Summ!C16</f>
        <v>3</v>
      </c>
      <c r="F10" s="87">
        <f>Summ!D16</f>
        <v>14</v>
      </c>
      <c r="G10" s="87">
        <f>Summ!E16</f>
        <v>0</v>
      </c>
      <c r="H10" s="88">
        <f t="shared" si="0"/>
        <v>116</v>
      </c>
    </row>
    <row r="11" spans="2:11" x14ac:dyDescent="0.2">
      <c r="B11" s="86">
        <f>Summ!$A$9</f>
        <v>40841</v>
      </c>
      <c r="C11" s="96">
        <f>Summ!A17</f>
        <v>6.25E-2</v>
      </c>
      <c r="D11" s="93">
        <f>Summ!B17</f>
        <v>95</v>
      </c>
      <c r="E11" s="87">
        <f>Summ!C17</f>
        <v>7</v>
      </c>
      <c r="F11" s="87">
        <f>Summ!D17</f>
        <v>26</v>
      </c>
      <c r="G11" s="87">
        <f>Summ!E17</f>
        <v>0</v>
      </c>
      <c r="H11" s="88">
        <f t="shared" si="0"/>
        <v>128</v>
      </c>
    </row>
    <row r="12" spans="2:11" x14ac:dyDescent="0.2">
      <c r="B12" s="109">
        <f>Summ!$A$9</f>
        <v>40841</v>
      </c>
      <c r="C12" s="110">
        <f>Summ!A18</f>
        <v>7.2916666666666699E-2</v>
      </c>
      <c r="D12" s="111">
        <f>Summ!B18</f>
        <v>76</v>
      </c>
      <c r="E12" s="112">
        <f>Summ!C18</f>
        <v>8</v>
      </c>
      <c r="F12" s="112">
        <f>Summ!D18</f>
        <v>19</v>
      </c>
      <c r="G12" s="112">
        <f>Summ!E18</f>
        <v>0</v>
      </c>
      <c r="H12" s="113">
        <f t="shared" si="0"/>
        <v>103</v>
      </c>
    </row>
    <row r="13" spans="2:11" x14ac:dyDescent="0.2">
      <c r="B13" s="104">
        <f>Summ!$A$9</f>
        <v>40841</v>
      </c>
      <c r="C13" s="105">
        <f>Summ!A19</f>
        <v>8.3333333333333301E-2</v>
      </c>
      <c r="D13" s="106">
        <f>Summ!B19</f>
        <v>74</v>
      </c>
      <c r="E13" s="107">
        <f>Summ!C19</f>
        <v>5</v>
      </c>
      <c r="F13" s="107">
        <f>Summ!D19</f>
        <v>14</v>
      </c>
      <c r="G13" s="107">
        <f>Summ!E19</f>
        <v>0</v>
      </c>
      <c r="H13" s="108">
        <f t="shared" si="0"/>
        <v>93</v>
      </c>
    </row>
    <row r="14" spans="2:11" x14ac:dyDescent="0.2">
      <c r="B14" s="86">
        <f>Summ!$A$9</f>
        <v>40841</v>
      </c>
      <c r="C14" s="96">
        <f>Summ!A20</f>
        <v>9.375E-2</v>
      </c>
      <c r="D14" s="93">
        <f>Summ!B20</f>
        <v>97</v>
      </c>
      <c r="E14" s="87">
        <f>Summ!C20</f>
        <v>2</v>
      </c>
      <c r="F14" s="87">
        <f>Summ!D20</f>
        <v>12</v>
      </c>
      <c r="G14" s="87">
        <f>Summ!E20</f>
        <v>0</v>
      </c>
      <c r="H14" s="88">
        <f t="shared" si="0"/>
        <v>111</v>
      </c>
    </row>
    <row r="15" spans="2:11" x14ac:dyDescent="0.2">
      <c r="B15" s="86">
        <f>Summ!$A$9</f>
        <v>40841</v>
      </c>
      <c r="C15" s="96">
        <f>Summ!A21</f>
        <v>0.104166666666667</v>
      </c>
      <c r="D15" s="93">
        <f>Summ!B21</f>
        <v>79</v>
      </c>
      <c r="E15" s="87">
        <f>Summ!C21</f>
        <v>0</v>
      </c>
      <c r="F15" s="87">
        <f>Summ!D21</f>
        <v>26</v>
      </c>
      <c r="G15" s="87">
        <f>Summ!E21</f>
        <v>0</v>
      </c>
      <c r="H15" s="88">
        <f t="shared" si="0"/>
        <v>105</v>
      </c>
    </row>
    <row r="16" spans="2:11" x14ac:dyDescent="0.2">
      <c r="B16" s="109">
        <f>Summ!$A$9</f>
        <v>40841</v>
      </c>
      <c r="C16" s="110">
        <f>Summ!A22</f>
        <v>0.114583333333333</v>
      </c>
      <c r="D16" s="111">
        <f>Summ!B22</f>
        <v>56</v>
      </c>
      <c r="E16" s="112">
        <f>Summ!C22</f>
        <v>9</v>
      </c>
      <c r="F16" s="112">
        <f>Summ!D22</f>
        <v>20</v>
      </c>
      <c r="G16" s="112">
        <f>Summ!E22</f>
        <v>0</v>
      </c>
      <c r="H16" s="113">
        <f t="shared" si="0"/>
        <v>85</v>
      </c>
    </row>
    <row r="17" spans="2:8" x14ac:dyDescent="0.2">
      <c r="B17" s="104">
        <f>Summ!$A$9</f>
        <v>40841</v>
      </c>
      <c r="C17" s="105">
        <f>Summ!A23</f>
        <v>0.125</v>
      </c>
      <c r="D17" s="106">
        <f>Summ!B23</f>
        <v>53</v>
      </c>
      <c r="E17" s="107">
        <f>Summ!C23</f>
        <v>5</v>
      </c>
      <c r="F17" s="107">
        <f>Summ!D23</f>
        <v>19</v>
      </c>
      <c r="G17" s="107">
        <f>Summ!E23</f>
        <v>0</v>
      </c>
      <c r="H17" s="108">
        <f t="shared" si="0"/>
        <v>77</v>
      </c>
    </row>
    <row r="18" spans="2:8" x14ac:dyDescent="0.2">
      <c r="B18" s="86">
        <f>Summ!$A$9</f>
        <v>40841</v>
      </c>
      <c r="C18" s="96">
        <f>Summ!A24</f>
        <v>0.13541666666666699</v>
      </c>
      <c r="D18" s="93">
        <f>Summ!B24</f>
        <v>57</v>
      </c>
      <c r="E18" s="87">
        <f>Summ!C24</f>
        <v>6</v>
      </c>
      <c r="F18" s="87">
        <f>Summ!D24</f>
        <v>33</v>
      </c>
      <c r="G18" s="87">
        <f>Summ!E24</f>
        <v>0</v>
      </c>
      <c r="H18" s="88">
        <f t="shared" si="0"/>
        <v>96</v>
      </c>
    </row>
    <row r="19" spans="2:8" x14ac:dyDescent="0.2">
      <c r="B19" s="86">
        <f>Summ!$A$9</f>
        <v>40841</v>
      </c>
      <c r="C19" s="96">
        <f>Summ!A25</f>
        <v>0.14583333333333301</v>
      </c>
      <c r="D19" s="93">
        <f>Summ!B25</f>
        <v>65</v>
      </c>
      <c r="E19" s="87">
        <f>Summ!C25</f>
        <v>4</v>
      </c>
      <c r="F19" s="87">
        <f>Summ!D25</f>
        <v>20</v>
      </c>
      <c r="G19" s="87">
        <f>Summ!E25</f>
        <v>0</v>
      </c>
      <c r="H19" s="88">
        <f t="shared" si="0"/>
        <v>89</v>
      </c>
    </row>
    <row r="20" spans="2:8" x14ac:dyDescent="0.2">
      <c r="B20" s="109">
        <f>Summ!$A$9</f>
        <v>40841</v>
      </c>
      <c r="C20" s="110">
        <f>Summ!A26</f>
        <v>0.15625</v>
      </c>
      <c r="D20" s="111">
        <f>Summ!B26</f>
        <v>69</v>
      </c>
      <c r="E20" s="112">
        <f>Summ!C26</f>
        <v>4</v>
      </c>
      <c r="F20" s="112">
        <f>Summ!D26</f>
        <v>23</v>
      </c>
      <c r="G20" s="112">
        <f>Summ!E26</f>
        <v>0</v>
      </c>
      <c r="H20" s="113">
        <f t="shared" si="0"/>
        <v>96</v>
      </c>
    </row>
    <row r="21" spans="2:8" x14ac:dyDescent="0.2">
      <c r="B21" s="104">
        <f>Summ!$A$9</f>
        <v>40841</v>
      </c>
      <c r="C21" s="105">
        <f>Summ!A27</f>
        <v>0.16666666666666699</v>
      </c>
      <c r="D21" s="106">
        <f>Summ!B27</f>
        <v>66</v>
      </c>
      <c r="E21" s="107">
        <f>Summ!C27</f>
        <v>4</v>
      </c>
      <c r="F21" s="107">
        <f>Summ!D27</f>
        <v>25</v>
      </c>
      <c r="G21" s="107">
        <f>Summ!E27</f>
        <v>0</v>
      </c>
      <c r="H21" s="108">
        <f t="shared" si="0"/>
        <v>95</v>
      </c>
    </row>
    <row r="22" spans="2:8" x14ac:dyDescent="0.2">
      <c r="B22" s="86">
        <f>Summ!$A$9</f>
        <v>40841</v>
      </c>
      <c r="C22" s="96">
        <f>Summ!A28</f>
        <v>0.17708333333333301</v>
      </c>
      <c r="D22" s="93">
        <f>Summ!B28</f>
        <v>79</v>
      </c>
      <c r="E22" s="87">
        <f>Summ!C28</f>
        <v>8</v>
      </c>
      <c r="F22" s="87">
        <f>Summ!D28</f>
        <v>27</v>
      </c>
      <c r="G22" s="87">
        <f>Summ!E28</f>
        <v>1</v>
      </c>
      <c r="H22" s="88">
        <f t="shared" si="0"/>
        <v>115</v>
      </c>
    </row>
    <row r="23" spans="2:8" x14ac:dyDescent="0.2">
      <c r="B23" s="86">
        <f>Summ!$A$9</f>
        <v>40841</v>
      </c>
      <c r="C23" s="96">
        <f>Summ!A29</f>
        <v>0.1875</v>
      </c>
      <c r="D23" s="93">
        <f>Summ!B29</f>
        <v>102</v>
      </c>
      <c r="E23" s="87">
        <f>Summ!C29</f>
        <v>16</v>
      </c>
      <c r="F23" s="87">
        <f>Summ!D29</f>
        <v>23</v>
      </c>
      <c r="G23" s="87">
        <f>Summ!E29</f>
        <v>0</v>
      </c>
      <c r="H23" s="88">
        <f t="shared" si="0"/>
        <v>141</v>
      </c>
    </row>
    <row r="24" spans="2:8" x14ac:dyDescent="0.2">
      <c r="B24" s="109">
        <f>Summ!$A$9</f>
        <v>40841</v>
      </c>
      <c r="C24" s="110">
        <f>Summ!A30</f>
        <v>0.19791666666666699</v>
      </c>
      <c r="D24" s="111">
        <f>Summ!B30</f>
        <v>139</v>
      </c>
      <c r="E24" s="112">
        <f>Summ!C30</f>
        <v>20</v>
      </c>
      <c r="F24" s="112">
        <f>Summ!D30</f>
        <v>29</v>
      </c>
      <c r="G24" s="112">
        <f>Summ!E30</f>
        <v>0</v>
      </c>
      <c r="H24" s="113">
        <f t="shared" si="0"/>
        <v>188</v>
      </c>
    </row>
    <row r="25" spans="2:8" x14ac:dyDescent="0.2">
      <c r="B25" s="104">
        <f>Summ!$A$9</f>
        <v>40841</v>
      </c>
      <c r="C25" s="105">
        <f>Summ!A31</f>
        <v>0.20833333333333301</v>
      </c>
      <c r="D25" s="106">
        <f>Summ!B31</f>
        <v>149</v>
      </c>
      <c r="E25" s="107">
        <f>Summ!C31</f>
        <v>13</v>
      </c>
      <c r="F25" s="107">
        <f>Summ!D31</f>
        <v>35</v>
      </c>
      <c r="G25" s="107">
        <f>Summ!E31</f>
        <v>0</v>
      </c>
      <c r="H25" s="108">
        <f t="shared" si="0"/>
        <v>197</v>
      </c>
    </row>
    <row r="26" spans="2:8" x14ac:dyDescent="0.2">
      <c r="B26" s="86">
        <f>Summ!$A$9</f>
        <v>40841</v>
      </c>
      <c r="C26" s="96">
        <f>Summ!A32</f>
        <v>0.21875</v>
      </c>
      <c r="D26" s="93">
        <f>Summ!B32</f>
        <v>202</v>
      </c>
      <c r="E26" s="87">
        <f>Summ!C32</f>
        <v>22</v>
      </c>
      <c r="F26" s="87">
        <f>Summ!D32</f>
        <v>33</v>
      </c>
      <c r="G26" s="87">
        <f>Summ!E32</f>
        <v>0</v>
      </c>
      <c r="H26" s="88">
        <f t="shared" si="0"/>
        <v>257</v>
      </c>
    </row>
    <row r="27" spans="2:8" x14ac:dyDescent="0.2">
      <c r="B27" s="86">
        <f>Summ!$A$9</f>
        <v>40841</v>
      </c>
      <c r="C27" s="96">
        <f>Summ!A33</f>
        <v>0.22916666666666699</v>
      </c>
      <c r="D27" s="93">
        <f>Summ!B33</f>
        <v>346</v>
      </c>
      <c r="E27" s="87">
        <f>Summ!C33</f>
        <v>20</v>
      </c>
      <c r="F27" s="87">
        <f>Summ!D33</f>
        <v>38</v>
      </c>
      <c r="G27" s="87">
        <f>Summ!E33</f>
        <v>0</v>
      </c>
      <c r="H27" s="88">
        <f t="shared" si="0"/>
        <v>404</v>
      </c>
    </row>
    <row r="28" spans="2:8" x14ac:dyDescent="0.2">
      <c r="B28" s="109">
        <f>Summ!$A$9</f>
        <v>40841</v>
      </c>
      <c r="C28" s="110">
        <f>Summ!A34</f>
        <v>0.23958333333333301</v>
      </c>
      <c r="D28" s="111">
        <f>Summ!B34</f>
        <v>413</v>
      </c>
      <c r="E28" s="112">
        <f>Summ!C34</f>
        <v>41</v>
      </c>
      <c r="F28" s="112">
        <f>Summ!D34</f>
        <v>22</v>
      </c>
      <c r="G28" s="112">
        <f>Summ!E34</f>
        <v>0</v>
      </c>
      <c r="H28" s="113">
        <f t="shared" si="0"/>
        <v>476</v>
      </c>
    </row>
    <row r="29" spans="2:8" x14ac:dyDescent="0.2">
      <c r="B29" s="104">
        <f>Summ!$A$9</f>
        <v>40841</v>
      </c>
      <c r="C29" s="105">
        <f>Summ!A35</f>
        <v>0.25</v>
      </c>
      <c r="D29" s="106">
        <f>Summ!B35</f>
        <v>497</v>
      </c>
      <c r="E29" s="107">
        <f>Summ!C35</f>
        <v>45</v>
      </c>
      <c r="F29" s="107">
        <f>Summ!D35</f>
        <v>20</v>
      </c>
      <c r="G29" s="107">
        <f>Summ!E35</f>
        <v>0</v>
      </c>
      <c r="H29" s="108">
        <f t="shared" si="0"/>
        <v>562</v>
      </c>
    </row>
    <row r="30" spans="2:8" x14ac:dyDescent="0.2">
      <c r="B30" s="86">
        <f>Summ!$A$9</f>
        <v>40841</v>
      </c>
      <c r="C30" s="96">
        <f>Summ!A36</f>
        <v>0.26041666666666702</v>
      </c>
      <c r="D30" s="93">
        <f>Summ!B36</f>
        <v>643</v>
      </c>
      <c r="E30" s="87">
        <f>Summ!C36</f>
        <v>40</v>
      </c>
      <c r="F30" s="87">
        <f>Summ!D36</f>
        <v>33</v>
      </c>
      <c r="G30" s="87">
        <f>Summ!E36</f>
        <v>1</v>
      </c>
      <c r="H30" s="88">
        <f t="shared" si="0"/>
        <v>717</v>
      </c>
    </row>
    <row r="31" spans="2:8" x14ac:dyDescent="0.2">
      <c r="B31" s="86">
        <f>Summ!$A$9</f>
        <v>40841</v>
      </c>
      <c r="C31" s="96">
        <f>Summ!A37</f>
        <v>0.27083333333333298</v>
      </c>
      <c r="D31" s="93">
        <f>Summ!B37</f>
        <v>891</v>
      </c>
      <c r="E31" s="87">
        <f>Summ!C37</f>
        <v>26</v>
      </c>
      <c r="F31" s="87">
        <f>Summ!D37</f>
        <v>42</v>
      </c>
      <c r="G31" s="87">
        <f>Summ!E37</f>
        <v>2</v>
      </c>
      <c r="H31" s="88">
        <f t="shared" si="0"/>
        <v>961</v>
      </c>
    </row>
    <row r="32" spans="2:8" x14ac:dyDescent="0.2">
      <c r="B32" s="109">
        <f>Summ!$A$9</f>
        <v>40841</v>
      </c>
      <c r="C32" s="110">
        <f>Summ!A38</f>
        <v>0.28125</v>
      </c>
      <c r="D32" s="111">
        <f>Summ!B38</f>
        <v>983</v>
      </c>
      <c r="E32" s="112">
        <f>Summ!C38</f>
        <v>15</v>
      </c>
      <c r="F32" s="112">
        <f>Summ!D38</f>
        <v>46</v>
      </c>
      <c r="G32" s="112">
        <f>Summ!E38</f>
        <v>1</v>
      </c>
      <c r="H32" s="113">
        <f t="shared" si="0"/>
        <v>1045</v>
      </c>
    </row>
    <row r="33" spans="2:8" x14ac:dyDescent="0.2">
      <c r="B33" s="104">
        <f>Summ!$A$9</f>
        <v>40841</v>
      </c>
      <c r="C33" s="105">
        <f>Summ!A39</f>
        <v>0.29166666666666702</v>
      </c>
      <c r="D33" s="106">
        <f>Summ!B39</f>
        <v>976</v>
      </c>
      <c r="E33" s="107">
        <f>Summ!C39</f>
        <v>28</v>
      </c>
      <c r="F33" s="107">
        <f>Summ!D39</f>
        <v>38</v>
      </c>
      <c r="G33" s="107">
        <f>Summ!E39</f>
        <v>3</v>
      </c>
      <c r="H33" s="108">
        <f t="shared" si="0"/>
        <v>1045</v>
      </c>
    </row>
    <row r="34" spans="2:8" x14ac:dyDescent="0.2">
      <c r="B34" s="86">
        <f>Summ!$A$9</f>
        <v>40841</v>
      </c>
      <c r="C34" s="96">
        <f>Summ!A40</f>
        <v>0.30208333333333298</v>
      </c>
      <c r="D34" s="93">
        <f>Summ!B40</f>
        <v>1257</v>
      </c>
      <c r="E34" s="87">
        <f>Summ!C40</f>
        <v>47</v>
      </c>
      <c r="F34" s="87">
        <f>Summ!D40</f>
        <v>36</v>
      </c>
      <c r="G34" s="87">
        <f>Summ!E40</f>
        <v>3</v>
      </c>
      <c r="H34" s="88">
        <f t="shared" si="0"/>
        <v>1343</v>
      </c>
    </row>
    <row r="35" spans="2:8" x14ac:dyDescent="0.2">
      <c r="B35" s="86">
        <f>Summ!$A$9</f>
        <v>40841</v>
      </c>
      <c r="C35" s="96">
        <f>Summ!A41</f>
        <v>0.3125</v>
      </c>
      <c r="D35" s="93">
        <f>Summ!B41</f>
        <v>1327</v>
      </c>
      <c r="E35" s="87">
        <f>Summ!C41</f>
        <v>40</v>
      </c>
      <c r="F35" s="87">
        <f>Summ!D41</f>
        <v>24</v>
      </c>
      <c r="G35" s="87">
        <f>Summ!E41</f>
        <v>2</v>
      </c>
      <c r="H35" s="88">
        <f t="shared" si="0"/>
        <v>1393</v>
      </c>
    </row>
    <row r="36" spans="2:8" x14ac:dyDescent="0.2">
      <c r="B36" s="109">
        <f>Summ!$A$9</f>
        <v>40841</v>
      </c>
      <c r="C36" s="110">
        <f>Summ!A42</f>
        <v>0.32291666666666702</v>
      </c>
      <c r="D36" s="111">
        <f>Summ!B42</f>
        <v>1260</v>
      </c>
      <c r="E36" s="112">
        <f>Summ!C42</f>
        <v>40</v>
      </c>
      <c r="F36" s="112">
        <f>Summ!D42</f>
        <v>38</v>
      </c>
      <c r="G36" s="112">
        <f>Summ!E42</f>
        <v>0</v>
      </c>
      <c r="H36" s="113">
        <f t="shared" si="0"/>
        <v>1338</v>
      </c>
    </row>
    <row r="37" spans="2:8" x14ac:dyDescent="0.2">
      <c r="B37" s="104">
        <f>Summ!$A$9</f>
        <v>40841</v>
      </c>
      <c r="C37" s="105">
        <f>Summ!A43</f>
        <v>0.33333333333333298</v>
      </c>
      <c r="D37" s="106">
        <f>Summ!B43</f>
        <v>1081</v>
      </c>
      <c r="E37" s="107">
        <f>Summ!C43</f>
        <v>63</v>
      </c>
      <c r="F37" s="107">
        <f>Summ!D43</f>
        <v>44</v>
      </c>
      <c r="G37" s="107">
        <f>Summ!E43</f>
        <v>0</v>
      </c>
      <c r="H37" s="108">
        <f t="shared" si="0"/>
        <v>1188</v>
      </c>
    </row>
    <row r="38" spans="2:8" x14ac:dyDescent="0.2">
      <c r="B38" s="86">
        <f>Summ!$A$9</f>
        <v>40841</v>
      </c>
      <c r="C38" s="96">
        <f>Summ!A44</f>
        <v>0.34375</v>
      </c>
      <c r="D38" s="93">
        <f>Summ!B44</f>
        <v>1080</v>
      </c>
      <c r="E38" s="87">
        <f>Summ!C44</f>
        <v>47</v>
      </c>
      <c r="F38" s="87">
        <f>Summ!D44</f>
        <v>39</v>
      </c>
      <c r="G38" s="87">
        <f>Summ!E44</f>
        <v>0</v>
      </c>
      <c r="H38" s="88">
        <f t="shared" si="0"/>
        <v>1166</v>
      </c>
    </row>
    <row r="39" spans="2:8" x14ac:dyDescent="0.2">
      <c r="B39" s="86">
        <f>Summ!$A$9</f>
        <v>40841</v>
      </c>
      <c r="C39" s="96">
        <f>Summ!A45</f>
        <v>0.35416666666666702</v>
      </c>
      <c r="D39" s="93">
        <f>Summ!B45</f>
        <v>1030</v>
      </c>
      <c r="E39" s="87">
        <f>Summ!C45</f>
        <v>50</v>
      </c>
      <c r="F39" s="87">
        <f>Summ!D45</f>
        <v>37</v>
      </c>
      <c r="G39" s="87">
        <f>Summ!E45</f>
        <v>0</v>
      </c>
      <c r="H39" s="88">
        <f t="shared" si="0"/>
        <v>1117</v>
      </c>
    </row>
    <row r="40" spans="2:8" x14ac:dyDescent="0.2">
      <c r="B40" s="109">
        <f>Summ!$A$9</f>
        <v>40841</v>
      </c>
      <c r="C40" s="110">
        <f>Summ!A46</f>
        <v>0.36458333333333298</v>
      </c>
      <c r="D40" s="111">
        <f>Summ!B46</f>
        <v>1010</v>
      </c>
      <c r="E40" s="112">
        <f>Summ!C46</f>
        <v>54</v>
      </c>
      <c r="F40" s="112">
        <f>Summ!D46</f>
        <v>50</v>
      </c>
      <c r="G40" s="112">
        <f>Summ!E46</f>
        <v>2</v>
      </c>
      <c r="H40" s="113">
        <f t="shared" si="0"/>
        <v>1116</v>
      </c>
    </row>
    <row r="41" spans="2:8" x14ac:dyDescent="0.2">
      <c r="B41" s="104">
        <f>Summ!$A$9</f>
        <v>40841</v>
      </c>
      <c r="C41" s="105">
        <f>Summ!A47</f>
        <v>0.375</v>
      </c>
      <c r="D41" s="106">
        <f>Summ!B47</f>
        <v>970</v>
      </c>
      <c r="E41" s="107">
        <f>Summ!C47</f>
        <v>71</v>
      </c>
      <c r="F41" s="107">
        <f>Summ!D47</f>
        <v>46</v>
      </c>
      <c r="G41" s="107">
        <f>Summ!E47</f>
        <v>0</v>
      </c>
      <c r="H41" s="108">
        <f t="shared" si="0"/>
        <v>1087</v>
      </c>
    </row>
    <row r="42" spans="2:8" x14ac:dyDescent="0.2">
      <c r="B42" s="86">
        <f>Summ!$A$9</f>
        <v>40841</v>
      </c>
      <c r="C42" s="96">
        <f>Summ!A48</f>
        <v>0.38541666666666702</v>
      </c>
      <c r="D42" s="93">
        <f>Summ!B48</f>
        <v>920</v>
      </c>
      <c r="E42" s="87">
        <f>Summ!C48</f>
        <v>57</v>
      </c>
      <c r="F42" s="87">
        <f>Summ!D48</f>
        <v>65</v>
      </c>
      <c r="G42" s="87">
        <f>Summ!E48</f>
        <v>1</v>
      </c>
      <c r="H42" s="88">
        <f t="shared" si="0"/>
        <v>1043</v>
      </c>
    </row>
    <row r="43" spans="2:8" x14ac:dyDescent="0.2">
      <c r="B43" s="86">
        <f>Summ!$A$9</f>
        <v>40841</v>
      </c>
      <c r="C43" s="96">
        <f>Summ!A49</f>
        <v>0.39583333333333298</v>
      </c>
      <c r="D43" s="93">
        <f>Summ!B49</f>
        <v>1013</v>
      </c>
      <c r="E43" s="87">
        <f>Summ!C49</f>
        <v>50</v>
      </c>
      <c r="F43" s="87">
        <f>Summ!D49</f>
        <v>67</v>
      </c>
      <c r="G43" s="87">
        <f>Summ!E49</f>
        <v>0</v>
      </c>
      <c r="H43" s="88">
        <f t="shared" si="0"/>
        <v>1130</v>
      </c>
    </row>
    <row r="44" spans="2:8" x14ac:dyDescent="0.2">
      <c r="B44" s="109">
        <f>Summ!$A$9</f>
        <v>40841</v>
      </c>
      <c r="C44" s="110">
        <f>Summ!A50</f>
        <v>0.40625</v>
      </c>
      <c r="D44" s="111">
        <f>Summ!B50</f>
        <v>897</v>
      </c>
      <c r="E44" s="112">
        <f>Summ!C50</f>
        <v>55</v>
      </c>
      <c r="F44" s="112">
        <f>Summ!D50</f>
        <v>54</v>
      </c>
      <c r="G44" s="112">
        <f>Summ!E50</f>
        <v>1</v>
      </c>
      <c r="H44" s="113">
        <f t="shared" si="0"/>
        <v>1007</v>
      </c>
    </row>
    <row r="45" spans="2:8" x14ac:dyDescent="0.2">
      <c r="B45" s="104">
        <f>Summ!$A$9</f>
        <v>40841</v>
      </c>
      <c r="C45" s="105">
        <f>Summ!A51</f>
        <v>0.41666666666666702</v>
      </c>
      <c r="D45" s="106">
        <f>Summ!B51</f>
        <v>937</v>
      </c>
      <c r="E45" s="107">
        <f>Summ!C51</f>
        <v>42</v>
      </c>
      <c r="F45" s="107">
        <f>Summ!D51</f>
        <v>73</v>
      </c>
      <c r="G45" s="107">
        <f>Summ!E51</f>
        <v>1</v>
      </c>
      <c r="H45" s="108">
        <f t="shared" si="0"/>
        <v>1053</v>
      </c>
    </row>
    <row r="46" spans="2:8" x14ac:dyDescent="0.2">
      <c r="B46" s="86">
        <f>Summ!$A$9</f>
        <v>40841</v>
      </c>
      <c r="C46" s="96">
        <f>Summ!A52</f>
        <v>0.42708333333333298</v>
      </c>
      <c r="D46" s="93">
        <f>Summ!B52</f>
        <v>914</v>
      </c>
      <c r="E46" s="87">
        <f>Summ!C52</f>
        <v>50</v>
      </c>
      <c r="F46" s="87">
        <f>Summ!D52</f>
        <v>67</v>
      </c>
      <c r="G46" s="87">
        <f>Summ!E52</f>
        <v>0</v>
      </c>
      <c r="H46" s="88">
        <f t="shared" si="0"/>
        <v>1031</v>
      </c>
    </row>
    <row r="47" spans="2:8" x14ac:dyDescent="0.2">
      <c r="B47" s="86">
        <f>Summ!$A$9</f>
        <v>40841</v>
      </c>
      <c r="C47" s="96">
        <f>Summ!A53</f>
        <v>0.4375</v>
      </c>
      <c r="D47" s="93">
        <f>Summ!B53</f>
        <v>912</v>
      </c>
      <c r="E47" s="87">
        <f>Summ!C53</f>
        <v>44</v>
      </c>
      <c r="F47" s="87">
        <f>Summ!D53</f>
        <v>59</v>
      </c>
      <c r="G47" s="87">
        <f>Summ!E53</f>
        <v>0</v>
      </c>
      <c r="H47" s="88">
        <f t="shared" si="0"/>
        <v>1015</v>
      </c>
    </row>
    <row r="48" spans="2:8" x14ac:dyDescent="0.2">
      <c r="B48" s="109">
        <f>Summ!$A$9</f>
        <v>40841</v>
      </c>
      <c r="C48" s="110">
        <f>Summ!A54</f>
        <v>0.44791666666666702</v>
      </c>
      <c r="D48" s="111">
        <f>Summ!B54</f>
        <v>924</v>
      </c>
      <c r="E48" s="112">
        <f>Summ!C54</f>
        <v>65</v>
      </c>
      <c r="F48" s="112">
        <f>Summ!D54</f>
        <v>62</v>
      </c>
      <c r="G48" s="112">
        <f>Summ!E54</f>
        <v>1</v>
      </c>
      <c r="H48" s="113">
        <f t="shared" si="0"/>
        <v>1052</v>
      </c>
    </row>
    <row r="49" spans="2:8" x14ac:dyDescent="0.2">
      <c r="B49" s="104">
        <f>Summ!$A$9</f>
        <v>40841</v>
      </c>
      <c r="C49" s="105">
        <f>Summ!A55</f>
        <v>0.45833333333333298</v>
      </c>
      <c r="D49" s="106">
        <f>Summ!B55</f>
        <v>918</v>
      </c>
      <c r="E49" s="107">
        <f>Summ!C55</f>
        <v>75</v>
      </c>
      <c r="F49" s="107">
        <f>Summ!D55</f>
        <v>55</v>
      </c>
      <c r="G49" s="107">
        <f>Summ!E55</f>
        <v>0</v>
      </c>
      <c r="H49" s="108">
        <f t="shared" si="0"/>
        <v>1048</v>
      </c>
    </row>
    <row r="50" spans="2:8" x14ac:dyDescent="0.2">
      <c r="B50" s="86">
        <f>Summ!$A$9</f>
        <v>40841</v>
      </c>
      <c r="C50" s="96">
        <f>Summ!A56</f>
        <v>0.46875</v>
      </c>
      <c r="D50" s="93">
        <f>Summ!B56</f>
        <v>923</v>
      </c>
      <c r="E50" s="87">
        <f>Summ!C56</f>
        <v>52</v>
      </c>
      <c r="F50" s="87">
        <f>Summ!D56</f>
        <v>69</v>
      </c>
      <c r="G50" s="87">
        <f>Summ!E56</f>
        <v>0</v>
      </c>
      <c r="H50" s="88">
        <f t="shared" si="0"/>
        <v>1044</v>
      </c>
    </row>
    <row r="51" spans="2:8" x14ac:dyDescent="0.2">
      <c r="B51" s="86">
        <f>Summ!$A$9</f>
        <v>40841</v>
      </c>
      <c r="C51" s="96">
        <f>Summ!A57</f>
        <v>0.47916666666666702</v>
      </c>
      <c r="D51" s="93">
        <f>Summ!B57</f>
        <v>964</v>
      </c>
      <c r="E51" s="87">
        <f>Summ!C57</f>
        <v>39</v>
      </c>
      <c r="F51" s="87">
        <f>Summ!D57</f>
        <v>88</v>
      </c>
      <c r="G51" s="87">
        <f>Summ!E57</f>
        <v>2</v>
      </c>
      <c r="H51" s="88">
        <f t="shared" si="0"/>
        <v>1093</v>
      </c>
    </row>
    <row r="52" spans="2:8" x14ac:dyDescent="0.2">
      <c r="B52" s="109">
        <f>Summ!$A$9</f>
        <v>40841</v>
      </c>
      <c r="C52" s="110">
        <f>Summ!A58</f>
        <v>0.48958333333333298</v>
      </c>
      <c r="D52" s="111">
        <f>Summ!B58</f>
        <v>968</v>
      </c>
      <c r="E52" s="112">
        <f>Summ!C58</f>
        <v>49</v>
      </c>
      <c r="F52" s="112">
        <f>Summ!D58</f>
        <v>65</v>
      </c>
      <c r="G52" s="112">
        <f>Summ!E58</f>
        <v>3</v>
      </c>
      <c r="H52" s="113">
        <f t="shared" si="0"/>
        <v>1085</v>
      </c>
    </row>
    <row r="53" spans="2:8" x14ac:dyDescent="0.2">
      <c r="B53" s="104">
        <f>Summ!$A$9</f>
        <v>40841</v>
      </c>
      <c r="C53" s="105">
        <f>Summ!A59</f>
        <v>0.5</v>
      </c>
      <c r="D53" s="106">
        <f>Summ!B59</f>
        <v>1009</v>
      </c>
      <c r="E53" s="107">
        <f>Summ!C59</f>
        <v>42</v>
      </c>
      <c r="F53" s="107">
        <f>Summ!D59</f>
        <v>60</v>
      </c>
      <c r="G53" s="107">
        <f>Summ!E59</f>
        <v>4</v>
      </c>
      <c r="H53" s="108">
        <f t="shared" si="0"/>
        <v>1115</v>
      </c>
    </row>
    <row r="54" spans="2:8" x14ac:dyDescent="0.2">
      <c r="B54" s="86">
        <f>Summ!$A$9</f>
        <v>40841</v>
      </c>
      <c r="C54" s="96">
        <f>Summ!A60</f>
        <v>0.51041666666666663</v>
      </c>
      <c r="D54" s="93">
        <f>Summ!B60</f>
        <v>1044</v>
      </c>
      <c r="E54" s="87">
        <f>Summ!C60</f>
        <v>40</v>
      </c>
      <c r="F54" s="87">
        <f>Summ!D60</f>
        <v>56</v>
      </c>
      <c r="G54" s="87">
        <f>Summ!E60</f>
        <v>4</v>
      </c>
      <c r="H54" s="88">
        <f t="shared" si="0"/>
        <v>1144</v>
      </c>
    </row>
    <row r="55" spans="2:8" x14ac:dyDescent="0.2">
      <c r="B55" s="86">
        <f>Summ!$A$9</f>
        <v>40841</v>
      </c>
      <c r="C55" s="96">
        <f>Summ!A61</f>
        <v>0.52083333333333337</v>
      </c>
      <c r="D55" s="93">
        <f>Summ!B61</f>
        <v>1086</v>
      </c>
      <c r="E55" s="87">
        <f>Summ!C61</f>
        <v>58</v>
      </c>
      <c r="F55" s="87">
        <f>Summ!D61</f>
        <v>66</v>
      </c>
      <c r="G55" s="87">
        <f>Summ!E61</f>
        <v>1</v>
      </c>
      <c r="H55" s="88">
        <f t="shared" si="0"/>
        <v>1211</v>
      </c>
    </row>
    <row r="56" spans="2:8" x14ac:dyDescent="0.2">
      <c r="B56" s="109">
        <f>Summ!$A$9</f>
        <v>40841</v>
      </c>
      <c r="C56" s="110">
        <f>Summ!A62</f>
        <v>0.53125</v>
      </c>
      <c r="D56" s="111">
        <f>Summ!B62</f>
        <v>1088</v>
      </c>
      <c r="E56" s="112">
        <f>Summ!C62</f>
        <v>66</v>
      </c>
      <c r="F56" s="112">
        <f>Summ!D62</f>
        <v>69</v>
      </c>
      <c r="G56" s="112">
        <f>Summ!E62</f>
        <v>1</v>
      </c>
      <c r="H56" s="113">
        <f t="shared" si="0"/>
        <v>1224</v>
      </c>
    </row>
    <row r="57" spans="2:8" x14ac:dyDescent="0.2">
      <c r="B57" s="104">
        <f>Summ!$A$9</f>
        <v>40841</v>
      </c>
      <c r="C57" s="105">
        <f>Summ!A63</f>
        <v>0.54166666666666696</v>
      </c>
      <c r="D57" s="106">
        <f>Summ!B63</f>
        <v>1059</v>
      </c>
      <c r="E57" s="107">
        <f>Summ!C63</f>
        <v>60</v>
      </c>
      <c r="F57" s="107">
        <f>Summ!D63</f>
        <v>58</v>
      </c>
      <c r="G57" s="107">
        <f>Summ!E63</f>
        <v>1</v>
      </c>
      <c r="H57" s="108">
        <f t="shared" si="0"/>
        <v>1178</v>
      </c>
    </row>
    <row r="58" spans="2:8" x14ac:dyDescent="0.2">
      <c r="B58" s="86">
        <f>Summ!$A$9</f>
        <v>40841</v>
      </c>
      <c r="C58" s="96">
        <f>Summ!A64</f>
        <v>0.55208333333333304</v>
      </c>
      <c r="D58" s="93">
        <f>Summ!B64</f>
        <v>1070</v>
      </c>
      <c r="E58" s="87">
        <f>Summ!C64</f>
        <v>66</v>
      </c>
      <c r="F58" s="87">
        <f>Summ!D64</f>
        <v>53</v>
      </c>
      <c r="G58" s="87">
        <f>Summ!E64</f>
        <v>1</v>
      </c>
      <c r="H58" s="88">
        <f t="shared" si="0"/>
        <v>1190</v>
      </c>
    </row>
    <row r="59" spans="2:8" x14ac:dyDescent="0.2">
      <c r="B59" s="86">
        <f>Summ!$A$9</f>
        <v>40841</v>
      </c>
      <c r="C59" s="96">
        <f>Summ!A65</f>
        <v>0.5625</v>
      </c>
      <c r="D59" s="93">
        <f>Summ!B65</f>
        <v>1188</v>
      </c>
      <c r="E59" s="87">
        <f>Summ!C65</f>
        <v>50</v>
      </c>
      <c r="F59" s="87">
        <f>Summ!D65</f>
        <v>73</v>
      </c>
      <c r="G59" s="87">
        <f>Summ!E65</f>
        <v>0</v>
      </c>
      <c r="H59" s="88">
        <f t="shared" si="0"/>
        <v>1311</v>
      </c>
    </row>
    <row r="60" spans="2:8" x14ac:dyDescent="0.2">
      <c r="B60" s="109">
        <f>Summ!$A$9</f>
        <v>40841</v>
      </c>
      <c r="C60" s="110">
        <f>Summ!A66</f>
        <v>0.57291666666666596</v>
      </c>
      <c r="D60" s="111">
        <f>Summ!B66</f>
        <v>1141</v>
      </c>
      <c r="E60" s="112">
        <f>Summ!C66</f>
        <v>65</v>
      </c>
      <c r="F60" s="112">
        <f>Summ!D66</f>
        <v>68</v>
      </c>
      <c r="G60" s="112">
        <f>Summ!E66</f>
        <v>0</v>
      </c>
      <c r="H60" s="113">
        <f t="shared" si="0"/>
        <v>1274</v>
      </c>
    </row>
    <row r="61" spans="2:8" x14ac:dyDescent="0.2">
      <c r="B61" s="104">
        <f>Summ!$A$9</f>
        <v>40841</v>
      </c>
      <c r="C61" s="105">
        <f>Summ!A67</f>
        <v>0.58333333333333304</v>
      </c>
      <c r="D61" s="106">
        <f>Summ!B67</f>
        <v>1201</v>
      </c>
      <c r="E61" s="107">
        <f>Summ!C67</f>
        <v>48</v>
      </c>
      <c r="F61" s="107">
        <f>Summ!D67</f>
        <v>64</v>
      </c>
      <c r="G61" s="107">
        <f>Summ!E67</f>
        <v>0</v>
      </c>
      <c r="H61" s="108">
        <f t="shared" si="0"/>
        <v>1313</v>
      </c>
    </row>
    <row r="62" spans="2:8" x14ac:dyDescent="0.2">
      <c r="B62" s="86">
        <f>Summ!$A$9</f>
        <v>40841</v>
      </c>
      <c r="C62" s="96">
        <f>Summ!A68</f>
        <v>0.59375</v>
      </c>
      <c r="D62" s="93">
        <f>Summ!B68</f>
        <v>1257</v>
      </c>
      <c r="E62" s="87">
        <f>Summ!C68</f>
        <v>51</v>
      </c>
      <c r="F62" s="87">
        <f>Summ!D68</f>
        <v>68</v>
      </c>
      <c r="G62" s="87">
        <f>Summ!E68</f>
        <v>1</v>
      </c>
      <c r="H62" s="88">
        <f t="shared" si="0"/>
        <v>1377</v>
      </c>
    </row>
    <row r="63" spans="2:8" x14ac:dyDescent="0.2">
      <c r="B63" s="86">
        <f>Summ!$A$9</f>
        <v>40841</v>
      </c>
      <c r="C63" s="96">
        <f>Summ!A69</f>
        <v>0.60416666666666596</v>
      </c>
      <c r="D63" s="93">
        <f>Summ!B69</f>
        <v>1266</v>
      </c>
      <c r="E63" s="87">
        <f>Summ!C69</f>
        <v>59</v>
      </c>
      <c r="F63" s="87">
        <f>Summ!D69</f>
        <v>75</v>
      </c>
      <c r="G63" s="87">
        <f>Summ!E69</f>
        <v>2</v>
      </c>
      <c r="H63" s="88">
        <f t="shared" si="0"/>
        <v>1402</v>
      </c>
    </row>
    <row r="64" spans="2:8" x14ac:dyDescent="0.2">
      <c r="B64" s="109">
        <f>Summ!$A$9</f>
        <v>40841</v>
      </c>
      <c r="C64" s="110">
        <f>Summ!A70</f>
        <v>0.61458333333333304</v>
      </c>
      <c r="D64" s="111">
        <f>Summ!B70</f>
        <v>1217</v>
      </c>
      <c r="E64" s="112">
        <f>Summ!C70</f>
        <v>72</v>
      </c>
      <c r="F64" s="112">
        <f>Summ!D70</f>
        <v>64</v>
      </c>
      <c r="G64" s="112">
        <f>Summ!E70</f>
        <v>0</v>
      </c>
      <c r="H64" s="113">
        <f t="shared" si="0"/>
        <v>1353</v>
      </c>
    </row>
    <row r="65" spans="2:8" x14ac:dyDescent="0.2">
      <c r="B65" s="104">
        <f>Summ!$A$9</f>
        <v>40841</v>
      </c>
      <c r="C65" s="105">
        <f>Summ!A71</f>
        <v>0.625</v>
      </c>
      <c r="D65" s="106">
        <f>Summ!B71</f>
        <v>1320</v>
      </c>
      <c r="E65" s="107">
        <f>Summ!C71</f>
        <v>65</v>
      </c>
      <c r="F65" s="107">
        <f>Summ!D71</f>
        <v>42</v>
      </c>
      <c r="G65" s="107">
        <f>Summ!E71</f>
        <v>0</v>
      </c>
      <c r="H65" s="108">
        <f t="shared" si="0"/>
        <v>1427</v>
      </c>
    </row>
    <row r="66" spans="2:8" x14ac:dyDescent="0.2">
      <c r="B66" s="86">
        <f>Summ!$A$9</f>
        <v>40841</v>
      </c>
      <c r="C66" s="96">
        <f>Summ!A72</f>
        <v>0.63541666666666596</v>
      </c>
      <c r="D66" s="93">
        <f>Summ!B72</f>
        <v>1433</v>
      </c>
      <c r="E66" s="87">
        <f>Summ!C72</f>
        <v>52</v>
      </c>
      <c r="F66" s="87">
        <f>Summ!D72</f>
        <v>65</v>
      </c>
      <c r="G66" s="87">
        <f>Summ!E72</f>
        <v>1</v>
      </c>
      <c r="H66" s="88">
        <f t="shared" si="0"/>
        <v>1551</v>
      </c>
    </row>
    <row r="67" spans="2:8" x14ac:dyDescent="0.2">
      <c r="B67" s="86">
        <f>Summ!$A$9</f>
        <v>40841</v>
      </c>
      <c r="C67" s="96">
        <f>Summ!A73</f>
        <v>0.64583333333333304</v>
      </c>
      <c r="D67" s="93">
        <f>Summ!B73</f>
        <v>1538</v>
      </c>
      <c r="E67" s="87">
        <f>Summ!C73</f>
        <v>54</v>
      </c>
      <c r="F67" s="87">
        <f>Summ!D73</f>
        <v>62</v>
      </c>
      <c r="G67" s="87">
        <f>Summ!E73</f>
        <v>0</v>
      </c>
      <c r="H67" s="88">
        <f t="shared" si="0"/>
        <v>1654</v>
      </c>
    </row>
    <row r="68" spans="2:8" x14ac:dyDescent="0.2">
      <c r="B68" s="109">
        <f>Summ!$A$9</f>
        <v>40841</v>
      </c>
      <c r="C68" s="110">
        <f>Summ!A74</f>
        <v>0.656249999999999</v>
      </c>
      <c r="D68" s="111">
        <f>Summ!B74</f>
        <v>1480</v>
      </c>
      <c r="E68" s="112">
        <f>Summ!C74</f>
        <v>55</v>
      </c>
      <c r="F68" s="112">
        <f>Summ!D74</f>
        <v>55</v>
      </c>
      <c r="G68" s="112">
        <f>Summ!E74</f>
        <v>0</v>
      </c>
      <c r="H68" s="113">
        <f t="shared" si="0"/>
        <v>1590</v>
      </c>
    </row>
    <row r="69" spans="2:8" x14ac:dyDescent="0.2">
      <c r="B69" s="104">
        <f>Summ!$A$9</f>
        <v>40841</v>
      </c>
      <c r="C69" s="105">
        <f>Summ!A75</f>
        <v>0.66666666666666596</v>
      </c>
      <c r="D69" s="106">
        <f>Summ!B75</f>
        <v>1640</v>
      </c>
      <c r="E69" s="107">
        <f>Summ!C75</f>
        <v>49</v>
      </c>
      <c r="F69" s="107">
        <f>Summ!D75</f>
        <v>65</v>
      </c>
      <c r="G69" s="107">
        <f>Summ!E75</f>
        <v>0</v>
      </c>
      <c r="H69" s="108">
        <f t="shared" si="0"/>
        <v>1754</v>
      </c>
    </row>
    <row r="70" spans="2:8" x14ac:dyDescent="0.2">
      <c r="B70" s="86">
        <f>Summ!$A$9</f>
        <v>40841</v>
      </c>
      <c r="C70" s="96">
        <f>Summ!A76</f>
        <v>0.67708333333333304</v>
      </c>
      <c r="D70" s="93">
        <f>Summ!B76</f>
        <v>1759</v>
      </c>
      <c r="E70" s="87">
        <f>Summ!C76</f>
        <v>57</v>
      </c>
      <c r="F70" s="87">
        <f>Summ!D76</f>
        <v>53</v>
      </c>
      <c r="G70" s="87">
        <f>Summ!E76</f>
        <v>1</v>
      </c>
      <c r="H70" s="88">
        <f t="shared" ref="H70:H133" si="1">SUM(D70:G70)</f>
        <v>1870</v>
      </c>
    </row>
    <row r="71" spans="2:8" x14ac:dyDescent="0.2">
      <c r="B71" s="86">
        <f>Summ!$A$9</f>
        <v>40841</v>
      </c>
      <c r="C71" s="96">
        <f>Summ!A77</f>
        <v>0.687499999999999</v>
      </c>
      <c r="D71" s="93">
        <f>Summ!B77</f>
        <v>1747</v>
      </c>
      <c r="E71" s="87">
        <f>Summ!C77</f>
        <v>46</v>
      </c>
      <c r="F71" s="87">
        <f>Summ!D77</f>
        <v>48</v>
      </c>
      <c r="G71" s="87">
        <f>Summ!E77</f>
        <v>0</v>
      </c>
      <c r="H71" s="88">
        <f t="shared" si="1"/>
        <v>1841</v>
      </c>
    </row>
    <row r="72" spans="2:8" x14ac:dyDescent="0.2">
      <c r="B72" s="109">
        <f>Summ!$A$9</f>
        <v>40841</v>
      </c>
      <c r="C72" s="110">
        <f>Summ!A78</f>
        <v>0.69791666666666596</v>
      </c>
      <c r="D72" s="111">
        <f>Summ!B78</f>
        <v>1952</v>
      </c>
      <c r="E72" s="112">
        <f>Summ!C78</f>
        <v>32</v>
      </c>
      <c r="F72" s="112">
        <f>Summ!D78</f>
        <v>30</v>
      </c>
      <c r="G72" s="112">
        <f>Summ!E78</f>
        <v>1</v>
      </c>
      <c r="H72" s="113">
        <f t="shared" si="1"/>
        <v>2015</v>
      </c>
    </row>
    <row r="73" spans="2:8" x14ac:dyDescent="0.2">
      <c r="B73" s="104">
        <f>Summ!$A$9</f>
        <v>40841</v>
      </c>
      <c r="C73" s="105">
        <f>Summ!A79</f>
        <v>0.70833333333333304</v>
      </c>
      <c r="D73" s="106">
        <f>Summ!B79</f>
        <v>1865</v>
      </c>
      <c r="E73" s="107">
        <f>Summ!C79</f>
        <v>30</v>
      </c>
      <c r="F73" s="107">
        <f>Summ!D79</f>
        <v>31</v>
      </c>
      <c r="G73" s="107">
        <f>Summ!E79</f>
        <v>1</v>
      </c>
      <c r="H73" s="108">
        <f t="shared" si="1"/>
        <v>1927</v>
      </c>
    </row>
    <row r="74" spans="2:8" x14ac:dyDescent="0.2">
      <c r="B74" s="86">
        <f>Summ!$A$9</f>
        <v>40841</v>
      </c>
      <c r="C74" s="96">
        <f>Summ!A80</f>
        <v>0.718749999999999</v>
      </c>
      <c r="D74" s="93">
        <f>Summ!B80</f>
        <v>1915</v>
      </c>
      <c r="E74" s="87">
        <f>Summ!C80</f>
        <v>28</v>
      </c>
      <c r="F74" s="87">
        <f>Summ!D80</f>
        <v>40</v>
      </c>
      <c r="G74" s="87">
        <f>Summ!E80</f>
        <v>0</v>
      </c>
      <c r="H74" s="88">
        <f t="shared" si="1"/>
        <v>1983</v>
      </c>
    </row>
    <row r="75" spans="2:8" x14ac:dyDescent="0.2">
      <c r="B75" s="86">
        <f>Summ!$A$9</f>
        <v>40841</v>
      </c>
      <c r="C75" s="96">
        <f>Summ!A81</f>
        <v>0.72916666666666596</v>
      </c>
      <c r="D75" s="93">
        <f>Summ!B81</f>
        <v>1748</v>
      </c>
      <c r="E75" s="87">
        <f>Summ!C81</f>
        <v>28</v>
      </c>
      <c r="F75" s="87">
        <f>Summ!D81</f>
        <v>50</v>
      </c>
      <c r="G75" s="87">
        <f>Summ!E81</f>
        <v>1</v>
      </c>
      <c r="H75" s="88">
        <f t="shared" si="1"/>
        <v>1827</v>
      </c>
    </row>
    <row r="76" spans="2:8" x14ac:dyDescent="0.2">
      <c r="B76" s="109">
        <f>Summ!$A$9</f>
        <v>40841</v>
      </c>
      <c r="C76" s="110">
        <f>Summ!A82</f>
        <v>0.73958333333333204</v>
      </c>
      <c r="D76" s="111">
        <f>Summ!B82</f>
        <v>1290</v>
      </c>
      <c r="E76" s="112">
        <f>Summ!C82</f>
        <v>27</v>
      </c>
      <c r="F76" s="112">
        <f>Summ!D82</f>
        <v>17</v>
      </c>
      <c r="G76" s="112">
        <f>Summ!E82</f>
        <v>0</v>
      </c>
      <c r="H76" s="113">
        <f t="shared" si="1"/>
        <v>1334</v>
      </c>
    </row>
    <row r="77" spans="2:8" x14ac:dyDescent="0.2">
      <c r="B77" s="104">
        <f>Summ!$A$9</f>
        <v>40841</v>
      </c>
      <c r="C77" s="105">
        <f>Summ!A83</f>
        <v>0.749999999999999</v>
      </c>
      <c r="D77" s="106">
        <f>Summ!B83</f>
        <v>1557</v>
      </c>
      <c r="E77" s="107">
        <f>Summ!C83</f>
        <v>26</v>
      </c>
      <c r="F77" s="107">
        <f>Summ!D83</f>
        <v>43</v>
      </c>
      <c r="G77" s="107">
        <f>Summ!E83</f>
        <v>0</v>
      </c>
      <c r="H77" s="108">
        <f t="shared" si="1"/>
        <v>1626</v>
      </c>
    </row>
    <row r="78" spans="2:8" x14ac:dyDescent="0.2">
      <c r="B78" s="86">
        <f>Summ!$A$9</f>
        <v>40841</v>
      </c>
      <c r="C78" s="96">
        <f>Summ!A84</f>
        <v>0.76041666666666596</v>
      </c>
      <c r="D78" s="93">
        <f>Summ!B84</f>
        <v>1576</v>
      </c>
      <c r="E78" s="87">
        <f>Summ!C84</f>
        <v>30</v>
      </c>
      <c r="F78" s="87">
        <f>Summ!D84</f>
        <v>65</v>
      </c>
      <c r="G78" s="87">
        <f>Summ!E84</f>
        <v>1</v>
      </c>
      <c r="H78" s="88">
        <f t="shared" si="1"/>
        <v>1672</v>
      </c>
    </row>
    <row r="79" spans="2:8" x14ac:dyDescent="0.2">
      <c r="B79" s="86">
        <f>Summ!$A$9</f>
        <v>40841</v>
      </c>
      <c r="C79" s="96">
        <f>Summ!A85</f>
        <v>0.77083333333333204</v>
      </c>
      <c r="D79" s="93">
        <f>Summ!B85</f>
        <v>1364</v>
      </c>
      <c r="E79" s="87">
        <f>Summ!C85</f>
        <v>25</v>
      </c>
      <c r="F79" s="87">
        <f>Summ!D85</f>
        <v>48</v>
      </c>
      <c r="G79" s="87">
        <f>Summ!E85</f>
        <v>2</v>
      </c>
      <c r="H79" s="88">
        <f t="shared" si="1"/>
        <v>1439</v>
      </c>
    </row>
    <row r="80" spans="2:8" x14ac:dyDescent="0.2">
      <c r="B80" s="109">
        <f>Summ!$A$9</f>
        <v>40841</v>
      </c>
      <c r="C80" s="110">
        <f>Summ!A86</f>
        <v>0.781249999999999</v>
      </c>
      <c r="D80" s="111">
        <f>Summ!B86</f>
        <v>1244</v>
      </c>
      <c r="E80" s="112">
        <f>Summ!C86</f>
        <v>32</v>
      </c>
      <c r="F80" s="112">
        <f>Summ!D86</f>
        <v>55</v>
      </c>
      <c r="G80" s="112">
        <f>Summ!E86</f>
        <v>0</v>
      </c>
      <c r="H80" s="113">
        <f t="shared" si="1"/>
        <v>1331</v>
      </c>
    </row>
    <row r="81" spans="2:8" x14ac:dyDescent="0.2">
      <c r="B81" s="104">
        <f>Summ!$A$9</f>
        <v>40841</v>
      </c>
      <c r="C81" s="105">
        <f>Summ!A87</f>
        <v>0.79166666666666596</v>
      </c>
      <c r="D81" s="106">
        <f>Summ!B87</f>
        <v>1148</v>
      </c>
      <c r="E81" s="107">
        <f>Summ!C87</f>
        <v>24</v>
      </c>
      <c r="F81" s="107">
        <f>Summ!D87</f>
        <v>50</v>
      </c>
      <c r="G81" s="107">
        <f>Summ!E87</f>
        <v>0</v>
      </c>
      <c r="H81" s="108">
        <f t="shared" si="1"/>
        <v>1222</v>
      </c>
    </row>
    <row r="82" spans="2:8" x14ac:dyDescent="0.2">
      <c r="B82" s="86">
        <f>Summ!$A$9</f>
        <v>40841</v>
      </c>
      <c r="C82" s="96">
        <f>Summ!A88</f>
        <v>0.80208333333333204</v>
      </c>
      <c r="D82" s="93">
        <f>Summ!B88</f>
        <v>1185</v>
      </c>
      <c r="E82" s="87">
        <f>Summ!C88</f>
        <v>22</v>
      </c>
      <c r="F82" s="87">
        <f>Summ!D88</f>
        <v>45</v>
      </c>
      <c r="G82" s="87">
        <f>Summ!E88</f>
        <v>0</v>
      </c>
      <c r="H82" s="88">
        <f t="shared" si="1"/>
        <v>1252</v>
      </c>
    </row>
    <row r="83" spans="2:8" x14ac:dyDescent="0.2">
      <c r="B83" s="86">
        <f>Summ!$A$9</f>
        <v>40841</v>
      </c>
      <c r="C83" s="96">
        <f>Summ!A89</f>
        <v>0.812499999999999</v>
      </c>
      <c r="D83" s="93">
        <f>Summ!B89</f>
        <v>1070</v>
      </c>
      <c r="E83" s="87">
        <f>Summ!C89</f>
        <v>27</v>
      </c>
      <c r="F83" s="87">
        <f>Summ!D89</f>
        <v>31</v>
      </c>
      <c r="G83" s="87">
        <f>Summ!E89</f>
        <v>0</v>
      </c>
      <c r="H83" s="88">
        <f t="shared" si="1"/>
        <v>1128</v>
      </c>
    </row>
    <row r="84" spans="2:8" x14ac:dyDescent="0.2">
      <c r="B84" s="109">
        <f>Summ!$A$9</f>
        <v>40841</v>
      </c>
      <c r="C84" s="110">
        <f>Summ!A90</f>
        <v>0.82291666666666596</v>
      </c>
      <c r="D84" s="111">
        <f>Summ!B90</f>
        <v>979</v>
      </c>
      <c r="E84" s="112">
        <f>Summ!C90</f>
        <v>16</v>
      </c>
      <c r="F84" s="112">
        <f>Summ!D90</f>
        <v>39</v>
      </c>
      <c r="G84" s="112">
        <f>Summ!E90</f>
        <v>0</v>
      </c>
      <c r="H84" s="113">
        <f t="shared" si="1"/>
        <v>1034</v>
      </c>
    </row>
    <row r="85" spans="2:8" x14ac:dyDescent="0.2">
      <c r="B85" s="104">
        <f>Summ!$A$9</f>
        <v>40841</v>
      </c>
      <c r="C85" s="105">
        <f>Summ!A91</f>
        <v>0.83333333333333204</v>
      </c>
      <c r="D85" s="106">
        <f>Summ!B91</f>
        <v>899</v>
      </c>
      <c r="E85" s="107">
        <f>Summ!C91</f>
        <v>22</v>
      </c>
      <c r="F85" s="107">
        <f>Summ!D91</f>
        <v>35</v>
      </c>
      <c r="G85" s="107">
        <f>Summ!E91</f>
        <v>1</v>
      </c>
      <c r="H85" s="108">
        <f t="shared" si="1"/>
        <v>957</v>
      </c>
    </row>
    <row r="86" spans="2:8" x14ac:dyDescent="0.2">
      <c r="B86" s="86">
        <f>Summ!$A$9</f>
        <v>40841</v>
      </c>
      <c r="C86" s="96">
        <f>Summ!A92</f>
        <v>0.843749999999999</v>
      </c>
      <c r="D86" s="93">
        <f>Summ!B92</f>
        <v>903</v>
      </c>
      <c r="E86" s="87">
        <f>Summ!C92</f>
        <v>14</v>
      </c>
      <c r="F86" s="87">
        <f>Summ!D92</f>
        <v>39</v>
      </c>
      <c r="G86" s="87">
        <f>Summ!E92</f>
        <v>0</v>
      </c>
      <c r="H86" s="88">
        <f t="shared" si="1"/>
        <v>956</v>
      </c>
    </row>
    <row r="87" spans="2:8" x14ac:dyDescent="0.2">
      <c r="B87" s="86">
        <f>Summ!$A$9</f>
        <v>40841</v>
      </c>
      <c r="C87" s="96">
        <f>Summ!A93</f>
        <v>0.85416666666666496</v>
      </c>
      <c r="D87" s="93">
        <f>Summ!B93</f>
        <v>812</v>
      </c>
      <c r="E87" s="87">
        <f>Summ!C93</f>
        <v>16</v>
      </c>
      <c r="F87" s="87">
        <f>Summ!D93</f>
        <v>42</v>
      </c>
      <c r="G87" s="87">
        <f>Summ!E93</f>
        <v>1</v>
      </c>
      <c r="H87" s="88">
        <f t="shared" si="1"/>
        <v>871</v>
      </c>
    </row>
    <row r="88" spans="2:8" x14ac:dyDescent="0.2">
      <c r="B88" s="109">
        <f>Summ!$A$9</f>
        <v>40841</v>
      </c>
      <c r="C88" s="110">
        <f>Summ!A94</f>
        <v>0.86458333333333204</v>
      </c>
      <c r="D88" s="111">
        <f>Summ!B94</f>
        <v>787</v>
      </c>
      <c r="E88" s="112">
        <f>Summ!C94</f>
        <v>20</v>
      </c>
      <c r="F88" s="112">
        <f>Summ!D94</f>
        <v>47</v>
      </c>
      <c r="G88" s="112">
        <f>Summ!E94</f>
        <v>0</v>
      </c>
      <c r="H88" s="113">
        <f t="shared" si="1"/>
        <v>854</v>
      </c>
    </row>
    <row r="89" spans="2:8" x14ac:dyDescent="0.2">
      <c r="B89" s="104">
        <f>Summ!$A$9</f>
        <v>40841</v>
      </c>
      <c r="C89" s="105">
        <f>Summ!A95</f>
        <v>0.874999999999999</v>
      </c>
      <c r="D89" s="106">
        <f>Summ!B95</f>
        <v>785</v>
      </c>
      <c r="E89" s="107">
        <f>Summ!C95</f>
        <v>14</v>
      </c>
      <c r="F89" s="107">
        <f>Summ!D95</f>
        <v>21</v>
      </c>
      <c r="G89" s="107">
        <f>Summ!E95</f>
        <v>1</v>
      </c>
      <c r="H89" s="108">
        <f t="shared" si="1"/>
        <v>821</v>
      </c>
    </row>
    <row r="90" spans="2:8" x14ac:dyDescent="0.2">
      <c r="B90" s="86">
        <f>Summ!$A$9</f>
        <v>40841</v>
      </c>
      <c r="C90" s="96">
        <f>Summ!A96</f>
        <v>0.88541666666666496</v>
      </c>
      <c r="D90" s="93">
        <f>Summ!B96</f>
        <v>778</v>
      </c>
      <c r="E90" s="87">
        <f>Summ!C96</f>
        <v>14</v>
      </c>
      <c r="F90" s="87">
        <f>Summ!D96</f>
        <v>28</v>
      </c>
      <c r="G90" s="87">
        <f>Summ!E96</f>
        <v>0</v>
      </c>
      <c r="H90" s="88">
        <f t="shared" si="1"/>
        <v>820</v>
      </c>
    </row>
    <row r="91" spans="2:8" x14ac:dyDescent="0.2">
      <c r="B91" s="86">
        <f>Summ!$A$9</f>
        <v>40841</v>
      </c>
      <c r="C91" s="96">
        <f>Summ!A97</f>
        <v>0.89583333333333204</v>
      </c>
      <c r="D91" s="93">
        <f>Summ!B97</f>
        <v>686</v>
      </c>
      <c r="E91" s="87">
        <f>Summ!C97</f>
        <v>13</v>
      </c>
      <c r="F91" s="87">
        <f>Summ!D97</f>
        <v>29</v>
      </c>
      <c r="G91" s="87">
        <f>Summ!E97</f>
        <v>2</v>
      </c>
      <c r="H91" s="88">
        <f t="shared" si="1"/>
        <v>730</v>
      </c>
    </row>
    <row r="92" spans="2:8" x14ac:dyDescent="0.2">
      <c r="B92" s="109">
        <f>Summ!$A$9</f>
        <v>40841</v>
      </c>
      <c r="C92" s="110">
        <f>Summ!A98</f>
        <v>0.906249999999999</v>
      </c>
      <c r="D92" s="111">
        <f>Summ!B98</f>
        <v>557</v>
      </c>
      <c r="E92" s="112">
        <f>Summ!C98</f>
        <v>8</v>
      </c>
      <c r="F92" s="112">
        <f>Summ!D98</f>
        <v>31</v>
      </c>
      <c r="G92" s="112">
        <f>Summ!E98</f>
        <v>5</v>
      </c>
      <c r="H92" s="113">
        <f t="shared" si="1"/>
        <v>601</v>
      </c>
    </row>
    <row r="93" spans="2:8" x14ac:dyDescent="0.2">
      <c r="B93" s="104">
        <f>Summ!$A$9</f>
        <v>40841</v>
      </c>
      <c r="C93" s="105">
        <f>Summ!A99</f>
        <v>0.91666666666666496</v>
      </c>
      <c r="D93" s="106">
        <f>Summ!B99</f>
        <v>544</v>
      </c>
      <c r="E93" s="107">
        <f>Summ!C99</f>
        <v>12</v>
      </c>
      <c r="F93" s="107">
        <f>Summ!D99</f>
        <v>38</v>
      </c>
      <c r="G93" s="107">
        <f>Summ!E99</f>
        <v>1</v>
      </c>
      <c r="H93" s="108">
        <f t="shared" si="1"/>
        <v>595</v>
      </c>
    </row>
    <row r="94" spans="2:8" x14ac:dyDescent="0.2">
      <c r="B94" s="86">
        <f>Summ!$A$9</f>
        <v>40841</v>
      </c>
      <c r="C94" s="96">
        <f>Summ!A100</f>
        <v>0.92708333333333204</v>
      </c>
      <c r="D94" s="93">
        <f>Summ!B100</f>
        <v>516</v>
      </c>
      <c r="E94" s="87">
        <f>Summ!C100</f>
        <v>3</v>
      </c>
      <c r="F94" s="87">
        <f>Summ!D100</f>
        <v>29</v>
      </c>
      <c r="G94" s="87">
        <f>Summ!E100</f>
        <v>5</v>
      </c>
      <c r="H94" s="88">
        <f t="shared" si="1"/>
        <v>553</v>
      </c>
    </row>
    <row r="95" spans="2:8" x14ac:dyDescent="0.2">
      <c r="B95" s="86">
        <f>Summ!$A$9</f>
        <v>40841</v>
      </c>
      <c r="C95" s="96">
        <f>Summ!A101</f>
        <v>0.937499999999998</v>
      </c>
      <c r="D95" s="93">
        <f>Summ!B101</f>
        <v>455</v>
      </c>
      <c r="E95" s="87">
        <f>Summ!C101</f>
        <v>4</v>
      </c>
      <c r="F95" s="87">
        <f>Summ!D101</f>
        <v>28</v>
      </c>
      <c r="G95" s="87">
        <f>Summ!E101</f>
        <v>4</v>
      </c>
      <c r="H95" s="88">
        <f t="shared" si="1"/>
        <v>491</v>
      </c>
    </row>
    <row r="96" spans="2:8" x14ac:dyDescent="0.2">
      <c r="B96" s="109">
        <f>Summ!$A$9</f>
        <v>40841</v>
      </c>
      <c r="C96" s="110">
        <f>Summ!A102</f>
        <v>0.94791666666666496</v>
      </c>
      <c r="D96" s="111">
        <f>Summ!B102</f>
        <v>353</v>
      </c>
      <c r="E96" s="112">
        <f>Summ!C102</f>
        <v>3</v>
      </c>
      <c r="F96" s="112">
        <f>Summ!D102</f>
        <v>29</v>
      </c>
      <c r="G96" s="112">
        <f>Summ!E102</f>
        <v>7</v>
      </c>
      <c r="H96" s="113">
        <f t="shared" si="1"/>
        <v>392</v>
      </c>
    </row>
    <row r="97" spans="2:8" x14ac:dyDescent="0.2">
      <c r="B97" s="104">
        <f>Summ!$A$9</f>
        <v>40841</v>
      </c>
      <c r="C97" s="105">
        <f>Summ!A103</f>
        <v>0.95833333333333204</v>
      </c>
      <c r="D97" s="106">
        <f>Summ!B103</f>
        <v>419</v>
      </c>
      <c r="E97" s="107">
        <f>Summ!C103</f>
        <v>1</v>
      </c>
      <c r="F97" s="107">
        <f>Summ!D103</f>
        <v>31</v>
      </c>
      <c r="G97" s="107">
        <f>Summ!E103</f>
        <v>4</v>
      </c>
      <c r="H97" s="108">
        <f t="shared" si="1"/>
        <v>455</v>
      </c>
    </row>
    <row r="98" spans="2:8" x14ac:dyDescent="0.2">
      <c r="B98" s="86">
        <f>Summ!$A$9</f>
        <v>40841</v>
      </c>
      <c r="C98" s="96">
        <f>Summ!A104</f>
        <v>0.968749999999998</v>
      </c>
      <c r="D98" s="93">
        <f>Summ!B104</f>
        <v>394</v>
      </c>
      <c r="E98" s="87">
        <f>Summ!C104</f>
        <v>7</v>
      </c>
      <c r="F98" s="87">
        <f>Summ!D104</f>
        <v>28</v>
      </c>
      <c r="G98" s="87">
        <f>Summ!E104</f>
        <v>2</v>
      </c>
      <c r="H98" s="88">
        <f t="shared" si="1"/>
        <v>431</v>
      </c>
    </row>
    <row r="99" spans="2:8" x14ac:dyDescent="0.2">
      <c r="B99" s="86">
        <f>Summ!$A$9</f>
        <v>40841</v>
      </c>
      <c r="C99" s="96">
        <f>Summ!A105</f>
        <v>0.97916666666666496</v>
      </c>
      <c r="D99" s="93">
        <f>Summ!B105</f>
        <v>302</v>
      </c>
      <c r="E99" s="87">
        <f>Summ!C105</f>
        <v>1</v>
      </c>
      <c r="F99" s="87">
        <f>Summ!D105</f>
        <v>15</v>
      </c>
      <c r="G99" s="87">
        <f>Summ!E105</f>
        <v>5</v>
      </c>
      <c r="H99" s="88">
        <f t="shared" si="1"/>
        <v>323</v>
      </c>
    </row>
    <row r="100" spans="2:8" ht="13.5" thickBot="1" x14ac:dyDescent="0.25">
      <c r="B100" s="114">
        <f>Summ!$A$9</f>
        <v>40841</v>
      </c>
      <c r="C100" s="115">
        <f>Summ!A106</f>
        <v>0.98958333333333204</v>
      </c>
      <c r="D100" s="116">
        <f>Summ!B106</f>
        <v>245</v>
      </c>
      <c r="E100" s="117">
        <f>Summ!C106</f>
        <v>4</v>
      </c>
      <c r="F100" s="117">
        <f>Summ!D106</f>
        <v>27</v>
      </c>
      <c r="G100" s="117">
        <f>Summ!E106</f>
        <v>11</v>
      </c>
      <c r="H100" s="118">
        <f t="shared" si="1"/>
        <v>287</v>
      </c>
    </row>
    <row r="101" spans="2:8" ht="13.5" thickTop="1" x14ac:dyDescent="0.2">
      <c r="B101" s="99">
        <f>Summ!$H$9</f>
        <v>40842</v>
      </c>
      <c r="C101" s="100">
        <f>Summ!H11</f>
        <v>0</v>
      </c>
      <c r="D101" s="101">
        <f>Summ!I11</f>
        <v>250</v>
      </c>
      <c r="E101" s="102">
        <f>Summ!J11</f>
        <v>4</v>
      </c>
      <c r="F101" s="102">
        <f>Summ!K11</f>
        <v>20</v>
      </c>
      <c r="G101" s="102">
        <f>Summ!L11</f>
        <v>5</v>
      </c>
      <c r="H101" s="103">
        <f t="shared" si="1"/>
        <v>279</v>
      </c>
    </row>
    <row r="102" spans="2:8" x14ac:dyDescent="0.2">
      <c r="B102" s="86">
        <f>Summ!$H$9</f>
        <v>40842</v>
      </c>
      <c r="C102" s="96">
        <f>Summ!H12</f>
        <v>1.0416666666666666E-2</v>
      </c>
      <c r="D102" s="93">
        <f>Summ!I12</f>
        <v>209</v>
      </c>
      <c r="E102" s="87">
        <f>Summ!J12</f>
        <v>3</v>
      </c>
      <c r="F102" s="87">
        <f>Summ!K12</f>
        <v>24</v>
      </c>
      <c r="G102" s="87">
        <f>Summ!L12</f>
        <v>4</v>
      </c>
      <c r="H102" s="88">
        <f t="shared" si="1"/>
        <v>240</v>
      </c>
    </row>
    <row r="103" spans="2:8" x14ac:dyDescent="0.2">
      <c r="B103" s="86">
        <f>Summ!$H$9</f>
        <v>40842</v>
      </c>
      <c r="C103" s="96">
        <f>Summ!H13</f>
        <v>2.0833333333333332E-2</v>
      </c>
      <c r="D103" s="93">
        <f>Summ!I13</f>
        <v>168</v>
      </c>
      <c r="E103" s="87">
        <f>Summ!J13</f>
        <v>4</v>
      </c>
      <c r="F103" s="87">
        <f>Summ!K13</f>
        <v>22</v>
      </c>
      <c r="G103" s="87">
        <f>Summ!L13</f>
        <v>4</v>
      </c>
      <c r="H103" s="88">
        <f t="shared" si="1"/>
        <v>198</v>
      </c>
    </row>
    <row r="104" spans="2:8" x14ac:dyDescent="0.2">
      <c r="B104" s="109">
        <f>Summ!$H$9</f>
        <v>40842</v>
      </c>
      <c r="C104" s="110">
        <f>Summ!H14</f>
        <v>3.125E-2</v>
      </c>
      <c r="D104" s="111">
        <f>Summ!I14</f>
        <v>134</v>
      </c>
      <c r="E104" s="112">
        <f>Summ!J14</f>
        <v>8</v>
      </c>
      <c r="F104" s="112">
        <f>Summ!K14</f>
        <v>18</v>
      </c>
      <c r="G104" s="112">
        <f>Summ!L14</f>
        <v>2</v>
      </c>
      <c r="H104" s="113">
        <f t="shared" si="1"/>
        <v>162</v>
      </c>
    </row>
    <row r="105" spans="2:8" x14ac:dyDescent="0.2">
      <c r="B105" s="104">
        <f>Summ!$H$9</f>
        <v>40842</v>
      </c>
      <c r="C105" s="105">
        <f>Summ!H15</f>
        <v>4.1666666666666699E-2</v>
      </c>
      <c r="D105" s="106">
        <f>Summ!I15</f>
        <v>119</v>
      </c>
      <c r="E105" s="107">
        <f>Summ!J15</f>
        <v>6</v>
      </c>
      <c r="F105" s="107">
        <f>Summ!K15</f>
        <v>16</v>
      </c>
      <c r="G105" s="107">
        <f>Summ!L15</f>
        <v>1</v>
      </c>
      <c r="H105" s="108">
        <f t="shared" si="1"/>
        <v>142</v>
      </c>
    </row>
    <row r="106" spans="2:8" x14ac:dyDescent="0.2">
      <c r="B106" s="86">
        <f>Summ!$H$9</f>
        <v>40842</v>
      </c>
      <c r="C106" s="96">
        <f>Summ!H16</f>
        <v>5.2083333333333301E-2</v>
      </c>
      <c r="D106" s="93">
        <f>Summ!I16</f>
        <v>137</v>
      </c>
      <c r="E106" s="87">
        <f>Summ!J16</f>
        <v>5</v>
      </c>
      <c r="F106" s="87">
        <f>Summ!K16</f>
        <v>15</v>
      </c>
      <c r="G106" s="87">
        <f>Summ!L16</f>
        <v>6</v>
      </c>
      <c r="H106" s="88">
        <f t="shared" si="1"/>
        <v>163</v>
      </c>
    </row>
    <row r="107" spans="2:8" x14ac:dyDescent="0.2">
      <c r="B107" s="86">
        <f>Summ!$H$9</f>
        <v>40842</v>
      </c>
      <c r="C107" s="96">
        <f>Summ!H17</f>
        <v>6.25E-2</v>
      </c>
      <c r="D107" s="93">
        <f>Summ!I17</f>
        <v>117</v>
      </c>
      <c r="E107" s="87">
        <f>Summ!J17</f>
        <v>2</v>
      </c>
      <c r="F107" s="87">
        <f>Summ!K17</f>
        <v>20</v>
      </c>
      <c r="G107" s="87">
        <f>Summ!L17</f>
        <v>4</v>
      </c>
      <c r="H107" s="88">
        <f t="shared" si="1"/>
        <v>143</v>
      </c>
    </row>
    <row r="108" spans="2:8" x14ac:dyDescent="0.2">
      <c r="B108" s="109">
        <f>Summ!$H$9</f>
        <v>40842</v>
      </c>
      <c r="C108" s="110">
        <f>Summ!H18</f>
        <v>7.2916666666666699E-2</v>
      </c>
      <c r="D108" s="111">
        <f>Summ!I18</f>
        <v>100</v>
      </c>
      <c r="E108" s="112">
        <f>Summ!J18</f>
        <v>5</v>
      </c>
      <c r="F108" s="112">
        <f>Summ!K18</f>
        <v>16</v>
      </c>
      <c r="G108" s="112">
        <f>Summ!L18</f>
        <v>1</v>
      </c>
      <c r="H108" s="113">
        <f t="shared" si="1"/>
        <v>122</v>
      </c>
    </row>
    <row r="109" spans="2:8" x14ac:dyDescent="0.2">
      <c r="B109" s="104">
        <f>Summ!$H$9</f>
        <v>40842</v>
      </c>
      <c r="C109" s="105">
        <f>Summ!H19</f>
        <v>8.3333333333333301E-2</v>
      </c>
      <c r="D109" s="106">
        <f>Summ!I19</f>
        <v>97</v>
      </c>
      <c r="E109" s="107">
        <f>Summ!J19</f>
        <v>5</v>
      </c>
      <c r="F109" s="107">
        <f>Summ!K19</f>
        <v>16</v>
      </c>
      <c r="G109" s="107">
        <f>Summ!L19</f>
        <v>1</v>
      </c>
      <c r="H109" s="108">
        <f t="shared" si="1"/>
        <v>119</v>
      </c>
    </row>
    <row r="110" spans="2:8" x14ac:dyDescent="0.2">
      <c r="B110" s="86">
        <f>Summ!$H$9</f>
        <v>40842</v>
      </c>
      <c r="C110" s="96">
        <f>Summ!H20</f>
        <v>9.375E-2</v>
      </c>
      <c r="D110" s="93">
        <f>Summ!I20</f>
        <v>134</v>
      </c>
      <c r="E110" s="87">
        <f>Summ!J20</f>
        <v>1</v>
      </c>
      <c r="F110" s="87">
        <f>Summ!K20</f>
        <v>15</v>
      </c>
      <c r="G110" s="87">
        <f>Summ!L20</f>
        <v>1</v>
      </c>
      <c r="H110" s="88">
        <f t="shared" si="1"/>
        <v>151</v>
      </c>
    </row>
    <row r="111" spans="2:8" x14ac:dyDescent="0.2">
      <c r="B111" s="86">
        <f>Summ!$H$9</f>
        <v>40842</v>
      </c>
      <c r="C111" s="96">
        <f>Summ!H21</f>
        <v>0.104166666666667</v>
      </c>
      <c r="D111" s="93">
        <f>Summ!I21</f>
        <v>105</v>
      </c>
      <c r="E111" s="87">
        <f>Summ!J21</f>
        <v>8</v>
      </c>
      <c r="F111" s="87">
        <f>Summ!K21</f>
        <v>17</v>
      </c>
      <c r="G111" s="87">
        <f>Summ!L21</f>
        <v>0</v>
      </c>
      <c r="H111" s="88">
        <f t="shared" si="1"/>
        <v>130</v>
      </c>
    </row>
    <row r="112" spans="2:8" x14ac:dyDescent="0.2">
      <c r="B112" s="109">
        <f>Summ!$H$9</f>
        <v>40842</v>
      </c>
      <c r="C112" s="110">
        <f>Summ!H22</f>
        <v>0.114583333333333</v>
      </c>
      <c r="D112" s="111">
        <f>Summ!I22</f>
        <v>81</v>
      </c>
      <c r="E112" s="112">
        <f>Summ!J22</f>
        <v>2</v>
      </c>
      <c r="F112" s="112">
        <f>Summ!K22</f>
        <v>13</v>
      </c>
      <c r="G112" s="112">
        <f>Summ!L22</f>
        <v>1</v>
      </c>
      <c r="H112" s="113">
        <f t="shared" si="1"/>
        <v>97</v>
      </c>
    </row>
    <row r="113" spans="2:8" x14ac:dyDescent="0.2">
      <c r="B113" s="104">
        <f>Summ!$H$9</f>
        <v>40842</v>
      </c>
      <c r="C113" s="105">
        <f>Summ!H23</f>
        <v>0.125</v>
      </c>
      <c r="D113" s="106">
        <f>Summ!I23</f>
        <v>70</v>
      </c>
      <c r="E113" s="107">
        <f>Summ!J23</f>
        <v>2</v>
      </c>
      <c r="F113" s="107">
        <f>Summ!K23</f>
        <v>15</v>
      </c>
      <c r="G113" s="107">
        <f>Summ!L23</f>
        <v>2</v>
      </c>
      <c r="H113" s="108">
        <f t="shared" si="1"/>
        <v>89</v>
      </c>
    </row>
    <row r="114" spans="2:8" x14ac:dyDescent="0.2">
      <c r="B114" s="86">
        <f>Summ!$H$9</f>
        <v>40842</v>
      </c>
      <c r="C114" s="96">
        <f>Summ!H24</f>
        <v>0.13541666666666699</v>
      </c>
      <c r="D114" s="93">
        <f>Summ!I24</f>
        <v>48</v>
      </c>
      <c r="E114" s="87">
        <f>Summ!J24</f>
        <v>4</v>
      </c>
      <c r="F114" s="87">
        <f>Summ!K24</f>
        <v>18</v>
      </c>
      <c r="G114" s="87">
        <f>Summ!L24</f>
        <v>0</v>
      </c>
      <c r="H114" s="88">
        <f t="shared" si="1"/>
        <v>70</v>
      </c>
    </row>
    <row r="115" spans="2:8" x14ac:dyDescent="0.2">
      <c r="B115" s="86">
        <f>Summ!$H$9</f>
        <v>40842</v>
      </c>
      <c r="C115" s="96">
        <f>Summ!H25</f>
        <v>0.14583333333333334</v>
      </c>
      <c r="D115" s="93">
        <f>Summ!I25</f>
        <v>61</v>
      </c>
      <c r="E115" s="87">
        <f>Summ!J25</f>
        <v>2</v>
      </c>
      <c r="F115" s="87">
        <f>Summ!K25</f>
        <v>16</v>
      </c>
      <c r="G115" s="87">
        <f>Summ!L25</f>
        <v>3</v>
      </c>
      <c r="H115" s="88">
        <f t="shared" si="1"/>
        <v>82</v>
      </c>
    </row>
    <row r="116" spans="2:8" x14ac:dyDescent="0.2">
      <c r="B116" s="109">
        <f>Summ!$H$9</f>
        <v>40842</v>
      </c>
      <c r="C116" s="110">
        <f>Summ!H26</f>
        <v>0.15625</v>
      </c>
      <c r="D116" s="111">
        <f>Summ!I26</f>
        <v>66</v>
      </c>
      <c r="E116" s="112">
        <f>Summ!J26</f>
        <v>7</v>
      </c>
      <c r="F116" s="112">
        <f>Summ!K26</f>
        <v>24</v>
      </c>
      <c r="G116" s="112">
        <f>Summ!L26</f>
        <v>4</v>
      </c>
      <c r="H116" s="113">
        <f t="shared" si="1"/>
        <v>101</v>
      </c>
    </row>
    <row r="117" spans="2:8" x14ac:dyDescent="0.2">
      <c r="B117" s="104">
        <f>Summ!$H$9</f>
        <v>40842</v>
      </c>
      <c r="C117" s="105">
        <f>Summ!H27</f>
        <v>0.16666666666666699</v>
      </c>
      <c r="D117" s="106">
        <f>Summ!I27</f>
        <v>66</v>
      </c>
      <c r="E117" s="107">
        <f>Summ!J27</f>
        <v>13</v>
      </c>
      <c r="F117" s="107">
        <f>Summ!K27</f>
        <v>23</v>
      </c>
      <c r="G117" s="107">
        <f>Summ!L27</f>
        <v>2</v>
      </c>
      <c r="H117" s="108">
        <f t="shared" si="1"/>
        <v>104</v>
      </c>
    </row>
    <row r="118" spans="2:8" x14ac:dyDescent="0.2">
      <c r="B118" s="86">
        <f>Summ!$H$9</f>
        <v>40842</v>
      </c>
      <c r="C118" s="96">
        <f>Summ!H28</f>
        <v>0.17708333333333301</v>
      </c>
      <c r="D118" s="93">
        <f>Summ!I28</f>
        <v>76</v>
      </c>
      <c r="E118" s="87">
        <f>Summ!J28</f>
        <v>10</v>
      </c>
      <c r="F118" s="87">
        <f>Summ!K28</f>
        <v>21</v>
      </c>
      <c r="G118" s="87">
        <f>Summ!L28</f>
        <v>4</v>
      </c>
      <c r="H118" s="88">
        <f t="shared" si="1"/>
        <v>111</v>
      </c>
    </row>
    <row r="119" spans="2:8" x14ac:dyDescent="0.2">
      <c r="B119" s="86">
        <f>Summ!$H$9</f>
        <v>40842</v>
      </c>
      <c r="C119" s="96">
        <f>Summ!H29</f>
        <v>0.1875</v>
      </c>
      <c r="D119" s="93">
        <f>Summ!I29</f>
        <v>125</v>
      </c>
      <c r="E119" s="87">
        <f>Summ!J29</f>
        <v>15</v>
      </c>
      <c r="F119" s="87">
        <f>Summ!K29</f>
        <v>28</v>
      </c>
      <c r="G119" s="87">
        <f>Summ!L29</f>
        <v>0</v>
      </c>
      <c r="H119" s="88">
        <f t="shared" si="1"/>
        <v>168</v>
      </c>
    </row>
    <row r="120" spans="2:8" x14ac:dyDescent="0.2">
      <c r="B120" s="109">
        <f>Summ!$H$9</f>
        <v>40842</v>
      </c>
      <c r="C120" s="110">
        <f>Summ!H30</f>
        <v>0.19791666666666699</v>
      </c>
      <c r="D120" s="111">
        <f>Summ!I30</f>
        <v>138</v>
      </c>
      <c r="E120" s="112">
        <f>Summ!J30</f>
        <v>10</v>
      </c>
      <c r="F120" s="112">
        <f>Summ!K30</f>
        <v>25</v>
      </c>
      <c r="G120" s="112">
        <f>Summ!L30</f>
        <v>0</v>
      </c>
      <c r="H120" s="113">
        <f t="shared" si="1"/>
        <v>173</v>
      </c>
    </row>
    <row r="121" spans="2:8" x14ac:dyDescent="0.2">
      <c r="B121" s="104">
        <f>Summ!$H$9</f>
        <v>40842</v>
      </c>
      <c r="C121" s="105">
        <f>Summ!H31</f>
        <v>0.20833333333333301</v>
      </c>
      <c r="D121" s="106">
        <f>Summ!I31</f>
        <v>154</v>
      </c>
      <c r="E121" s="107">
        <f>Summ!J31</f>
        <v>18</v>
      </c>
      <c r="F121" s="107">
        <f>Summ!K31</f>
        <v>26</v>
      </c>
      <c r="G121" s="107">
        <f>Summ!L31</f>
        <v>0</v>
      </c>
      <c r="H121" s="108">
        <f t="shared" si="1"/>
        <v>198</v>
      </c>
    </row>
    <row r="122" spans="2:8" x14ac:dyDescent="0.2">
      <c r="B122" s="86">
        <f>Summ!$H$9</f>
        <v>40842</v>
      </c>
      <c r="C122" s="96">
        <f>Summ!H32</f>
        <v>0.21875</v>
      </c>
      <c r="D122" s="93">
        <f>Summ!I32</f>
        <v>196</v>
      </c>
      <c r="E122" s="87">
        <f>Summ!J32</f>
        <v>23</v>
      </c>
      <c r="F122" s="87">
        <f>Summ!K32</f>
        <v>35</v>
      </c>
      <c r="G122" s="87">
        <f>Summ!L32</f>
        <v>0</v>
      </c>
      <c r="H122" s="88">
        <f t="shared" si="1"/>
        <v>254</v>
      </c>
    </row>
    <row r="123" spans="2:8" x14ac:dyDescent="0.2">
      <c r="B123" s="86">
        <f>Summ!$H$9</f>
        <v>40842</v>
      </c>
      <c r="C123" s="96">
        <f>Summ!H33</f>
        <v>0.22916666666666699</v>
      </c>
      <c r="D123" s="93">
        <f>Summ!I33</f>
        <v>329</v>
      </c>
      <c r="E123" s="87">
        <f>Summ!J33</f>
        <v>18</v>
      </c>
      <c r="F123" s="87">
        <f>Summ!K33</f>
        <v>41</v>
      </c>
      <c r="G123" s="87">
        <f>Summ!L33</f>
        <v>0</v>
      </c>
      <c r="H123" s="88">
        <f t="shared" si="1"/>
        <v>388</v>
      </c>
    </row>
    <row r="124" spans="2:8" x14ac:dyDescent="0.2">
      <c r="B124" s="109">
        <f>Summ!$H$9</f>
        <v>40842</v>
      </c>
      <c r="C124" s="110">
        <f>Summ!H34</f>
        <v>0.23958333333333301</v>
      </c>
      <c r="D124" s="111">
        <f>Summ!I34</f>
        <v>382</v>
      </c>
      <c r="E124" s="112">
        <f>Summ!J34</f>
        <v>39</v>
      </c>
      <c r="F124" s="112">
        <f>Summ!K34</f>
        <v>40</v>
      </c>
      <c r="G124" s="112">
        <f>Summ!L34</f>
        <v>0</v>
      </c>
      <c r="H124" s="113">
        <f t="shared" si="1"/>
        <v>461</v>
      </c>
    </row>
    <row r="125" spans="2:8" x14ac:dyDescent="0.2">
      <c r="B125" s="104">
        <f>Summ!$H$9</f>
        <v>40842</v>
      </c>
      <c r="C125" s="105">
        <f>Summ!H35</f>
        <v>0.25</v>
      </c>
      <c r="D125" s="106">
        <f>Summ!I35</f>
        <v>878</v>
      </c>
      <c r="E125" s="107">
        <f>Summ!J35</f>
        <v>69</v>
      </c>
      <c r="F125" s="107">
        <f>Summ!K35</f>
        <v>9</v>
      </c>
      <c r="G125" s="107">
        <f>Summ!L35</f>
        <v>0</v>
      </c>
      <c r="H125" s="108">
        <f t="shared" si="1"/>
        <v>956</v>
      </c>
    </row>
    <row r="126" spans="2:8" x14ac:dyDescent="0.2">
      <c r="B126" s="86">
        <f>Summ!$H$9</f>
        <v>40842</v>
      </c>
      <c r="C126" s="96">
        <f>Summ!H36</f>
        <v>0.26041666666666702</v>
      </c>
      <c r="D126" s="93">
        <f>Summ!I36</f>
        <v>965</v>
      </c>
      <c r="E126" s="87">
        <f>Summ!J36</f>
        <v>51</v>
      </c>
      <c r="F126" s="87">
        <f>Summ!K36</f>
        <v>20</v>
      </c>
      <c r="G126" s="87">
        <f>Summ!L36</f>
        <v>6</v>
      </c>
      <c r="H126" s="88">
        <f t="shared" si="1"/>
        <v>1042</v>
      </c>
    </row>
    <row r="127" spans="2:8" x14ac:dyDescent="0.2">
      <c r="B127" s="86">
        <f>Summ!$H$9</f>
        <v>40842</v>
      </c>
      <c r="C127" s="96">
        <f>Summ!H37</f>
        <v>0.27083333333333298</v>
      </c>
      <c r="D127" s="93">
        <f>Summ!I37</f>
        <v>1050</v>
      </c>
      <c r="E127" s="87">
        <f>Summ!J37</f>
        <v>69</v>
      </c>
      <c r="F127" s="87">
        <f>Summ!K37</f>
        <v>25</v>
      </c>
      <c r="G127" s="87">
        <f>Summ!L37</f>
        <v>2</v>
      </c>
      <c r="H127" s="88">
        <f t="shared" si="1"/>
        <v>1146</v>
      </c>
    </row>
    <row r="128" spans="2:8" x14ac:dyDescent="0.2">
      <c r="B128" s="109">
        <f>Summ!$H$9</f>
        <v>40842</v>
      </c>
      <c r="C128" s="110">
        <f>Summ!H38</f>
        <v>0.28125</v>
      </c>
      <c r="D128" s="111">
        <f>Summ!I38</f>
        <v>980</v>
      </c>
      <c r="E128" s="112">
        <f>Summ!J38</f>
        <v>46</v>
      </c>
      <c r="F128" s="112">
        <f>Summ!K38</f>
        <v>27</v>
      </c>
      <c r="G128" s="112">
        <f>Summ!L38</f>
        <v>6</v>
      </c>
      <c r="H128" s="113">
        <f t="shared" si="1"/>
        <v>1059</v>
      </c>
    </row>
    <row r="129" spans="2:8" x14ac:dyDescent="0.2">
      <c r="B129" s="104">
        <f>Summ!$H$9</f>
        <v>40842</v>
      </c>
      <c r="C129" s="105">
        <f>Summ!H39</f>
        <v>0.29166666666666702</v>
      </c>
      <c r="D129" s="106">
        <f>Summ!I39</f>
        <v>1035</v>
      </c>
      <c r="E129" s="107">
        <f>Summ!J39</f>
        <v>72</v>
      </c>
      <c r="F129" s="107">
        <f>Summ!K39</f>
        <v>22</v>
      </c>
      <c r="G129" s="107">
        <f>Summ!L39</f>
        <v>1</v>
      </c>
      <c r="H129" s="108">
        <f t="shared" si="1"/>
        <v>1130</v>
      </c>
    </row>
    <row r="130" spans="2:8" x14ac:dyDescent="0.2">
      <c r="B130" s="86">
        <f>Summ!$H$9</f>
        <v>40842</v>
      </c>
      <c r="C130" s="96">
        <f>Summ!H40</f>
        <v>0.30208333333333298</v>
      </c>
      <c r="D130" s="93">
        <f>Summ!I40</f>
        <v>1267</v>
      </c>
      <c r="E130" s="87">
        <f>Summ!J40</f>
        <v>46</v>
      </c>
      <c r="F130" s="87">
        <f>Summ!K40</f>
        <v>10</v>
      </c>
      <c r="G130" s="87">
        <f>Summ!L40</f>
        <v>2</v>
      </c>
      <c r="H130" s="88">
        <f t="shared" si="1"/>
        <v>1325</v>
      </c>
    </row>
    <row r="131" spans="2:8" x14ac:dyDescent="0.2">
      <c r="B131" s="86">
        <f>Summ!$H$9</f>
        <v>40842</v>
      </c>
      <c r="C131" s="96">
        <f>Summ!H41</f>
        <v>0.3125</v>
      </c>
      <c r="D131" s="93">
        <f>Summ!I41</f>
        <v>1312</v>
      </c>
      <c r="E131" s="87">
        <f>Summ!J41</f>
        <v>45</v>
      </c>
      <c r="F131" s="87">
        <f>Summ!K41</f>
        <v>27</v>
      </c>
      <c r="G131" s="87">
        <f>Summ!L41</f>
        <v>1</v>
      </c>
      <c r="H131" s="88">
        <f t="shared" si="1"/>
        <v>1385</v>
      </c>
    </row>
    <row r="132" spans="2:8" x14ac:dyDescent="0.2">
      <c r="B132" s="109">
        <f>Summ!$H$9</f>
        <v>40842</v>
      </c>
      <c r="C132" s="110">
        <f>Summ!H42</f>
        <v>0.32291666666666702</v>
      </c>
      <c r="D132" s="111">
        <f>Summ!I42</f>
        <v>1235</v>
      </c>
      <c r="E132" s="112">
        <f>Summ!J42</f>
        <v>40</v>
      </c>
      <c r="F132" s="112">
        <f>Summ!K42</f>
        <v>21</v>
      </c>
      <c r="G132" s="112">
        <f>Summ!L42</f>
        <v>2</v>
      </c>
      <c r="H132" s="113">
        <f t="shared" si="1"/>
        <v>1298</v>
      </c>
    </row>
    <row r="133" spans="2:8" x14ac:dyDescent="0.2">
      <c r="B133" s="104">
        <f>Summ!$H$9</f>
        <v>40842</v>
      </c>
      <c r="C133" s="105">
        <f>Summ!H43</f>
        <v>0.33333333333333298</v>
      </c>
      <c r="D133" s="106">
        <f>Summ!I43</f>
        <v>1112</v>
      </c>
      <c r="E133" s="107">
        <f>Summ!J43</f>
        <v>40</v>
      </c>
      <c r="F133" s="107">
        <f>Summ!K43</f>
        <v>43</v>
      </c>
      <c r="G133" s="107">
        <f>Summ!L43</f>
        <v>1</v>
      </c>
      <c r="H133" s="108">
        <f t="shared" si="1"/>
        <v>1196</v>
      </c>
    </row>
    <row r="134" spans="2:8" x14ac:dyDescent="0.2">
      <c r="B134" s="86">
        <f>Summ!$H$9</f>
        <v>40842</v>
      </c>
      <c r="C134" s="96">
        <f>Summ!H44</f>
        <v>0.34375</v>
      </c>
      <c r="D134" s="93">
        <f>Summ!I44</f>
        <v>998</v>
      </c>
      <c r="E134" s="87">
        <f>Summ!J44</f>
        <v>43</v>
      </c>
      <c r="F134" s="87">
        <f>Summ!K44</f>
        <v>45</v>
      </c>
      <c r="G134" s="87">
        <f>Summ!L44</f>
        <v>2</v>
      </c>
      <c r="H134" s="88">
        <f t="shared" ref="H134:H196" si="2">SUM(D134:G134)</f>
        <v>1088</v>
      </c>
    </row>
    <row r="135" spans="2:8" x14ac:dyDescent="0.2">
      <c r="B135" s="86">
        <f>Summ!$H$9</f>
        <v>40842</v>
      </c>
      <c r="C135" s="96">
        <f>Summ!H45</f>
        <v>0.35416666666666702</v>
      </c>
      <c r="D135" s="93">
        <f>Summ!I45</f>
        <v>1093</v>
      </c>
      <c r="E135" s="87">
        <f>Summ!J45</f>
        <v>43</v>
      </c>
      <c r="F135" s="87">
        <f>Summ!K45</f>
        <v>31</v>
      </c>
      <c r="G135" s="87">
        <f>Summ!L45</f>
        <v>0</v>
      </c>
      <c r="H135" s="88">
        <f t="shared" si="2"/>
        <v>1167</v>
      </c>
    </row>
    <row r="136" spans="2:8" x14ac:dyDescent="0.2">
      <c r="B136" s="109">
        <f>Summ!$H$9</f>
        <v>40842</v>
      </c>
      <c r="C136" s="110">
        <f>Summ!H46</f>
        <v>0.36458333333333298</v>
      </c>
      <c r="D136" s="111">
        <f>Summ!I46</f>
        <v>1024</v>
      </c>
      <c r="E136" s="112">
        <f>Summ!J46</f>
        <v>35</v>
      </c>
      <c r="F136" s="112">
        <f>Summ!K46</f>
        <v>47</v>
      </c>
      <c r="G136" s="112">
        <f>Summ!L46</f>
        <v>1</v>
      </c>
      <c r="H136" s="113">
        <f t="shared" si="2"/>
        <v>1107</v>
      </c>
    </row>
    <row r="137" spans="2:8" x14ac:dyDescent="0.2">
      <c r="B137" s="104">
        <f>Summ!$H$9</f>
        <v>40842</v>
      </c>
      <c r="C137" s="105">
        <f>Summ!H47</f>
        <v>0.375</v>
      </c>
      <c r="D137" s="106">
        <f>Summ!I47</f>
        <v>1000</v>
      </c>
      <c r="E137" s="107">
        <f>Summ!J47</f>
        <v>43</v>
      </c>
      <c r="F137" s="107">
        <f>Summ!K47</f>
        <v>51</v>
      </c>
      <c r="G137" s="107">
        <f>Summ!L47</f>
        <v>0</v>
      </c>
      <c r="H137" s="108">
        <f t="shared" si="2"/>
        <v>1094</v>
      </c>
    </row>
    <row r="138" spans="2:8" x14ac:dyDescent="0.2">
      <c r="B138" s="86">
        <f>Summ!$H$9</f>
        <v>40842</v>
      </c>
      <c r="C138" s="96">
        <f>Summ!H48</f>
        <v>0.38541666666666702</v>
      </c>
      <c r="D138" s="93">
        <f>Summ!I48</f>
        <v>1021</v>
      </c>
      <c r="E138" s="87">
        <f>Summ!J48</f>
        <v>29</v>
      </c>
      <c r="F138" s="87">
        <f>Summ!K48</f>
        <v>60</v>
      </c>
      <c r="G138" s="87">
        <f>Summ!L48</f>
        <v>1</v>
      </c>
      <c r="H138" s="88">
        <f t="shared" si="2"/>
        <v>1111</v>
      </c>
    </row>
    <row r="139" spans="2:8" x14ac:dyDescent="0.2">
      <c r="B139" s="86">
        <f>Summ!$H$9</f>
        <v>40842</v>
      </c>
      <c r="C139" s="96">
        <f>Summ!H49</f>
        <v>0.39583333333333298</v>
      </c>
      <c r="D139" s="93">
        <f>Summ!I49</f>
        <v>943</v>
      </c>
      <c r="E139" s="87">
        <f>Summ!J49</f>
        <v>43</v>
      </c>
      <c r="F139" s="87">
        <f>Summ!K49</f>
        <v>66</v>
      </c>
      <c r="G139" s="87">
        <f>Summ!L49</f>
        <v>0</v>
      </c>
      <c r="H139" s="88">
        <f t="shared" si="2"/>
        <v>1052</v>
      </c>
    </row>
    <row r="140" spans="2:8" x14ac:dyDescent="0.2">
      <c r="B140" s="109">
        <f>Summ!$H$9</f>
        <v>40842</v>
      </c>
      <c r="C140" s="110">
        <f>Summ!H50</f>
        <v>0.40625</v>
      </c>
      <c r="D140" s="111">
        <f>Summ!I50</f>
        <v>968</v>
      </c>
      <c r="E140" s="112">
        <f>Summ!J50</f>
        <v>34</v>
      </c>
      <c r="F140" s="112">
        <f>Summ!K50</f>
        <v>64</v>
      </c>
      <c r="G140" s="112">
        <f>Summ!L50</f>
        <v>1</v>
      </c>
      <c r="H140" s="113">
        <f t="shared" si="2"/>
        <v>1067</v>
      </c>
    </row>
    <row r="141" spans="2:8" x14ac:dyDescent="0.2">
      <c r="B141" s="104">
        <f>Summ!$H$9</f>
        <v>40842</v>
      </c>
      <c r="C141" s="105">
        <f>Summ!H51</f>
        <v>0.41666666666666702</v>
      </c>
      <c r="D141" s="106">
        <f>Summ!I51</f>
        <v>808</v>
      </c>
      <c r="E141" s="107">
        <f>Summ!J51</f>
        <v>39</v>
      </c>
      <c r="F141" s="107">
        <f>Summ!K51</f>
        <v>44</v>
      </c>
      <c r="G141" s="107">
        <f>Summ!L51</f>
        <v>2</v>
      </c>
      <c r="H141" s="108">
        <f t="shared" si="2"/>
        <v>893</v>
      </c>
    </row>
    <row r="142" spans="2:8" x14ac:dyDescent="0.2">
      <c r="B142" s="86">
        <f>Summ!$H$9</f>
        <v>40842</v>
      </c>
      <c r="C142" s="96">
        <f>Summ!H52</f>
        <v>0.42708333333333298</v>
      </c>
      <c r="D142" s="93">
        <f>Summ!I52</f>
        <v>938</v>
      </c>
      <c r="E142" s="87">
        <f>Summ!J52</f>
        <v>38</v>
      </c>
      <c r="F142" s="87">
        <f>Summ!K52</f>
        <v>61</v>
      </c>
      <c r="G142" s="87">
        <f>Summ!L52</f>
        <v>0</v>
      </c>
      <c r="H142" s="88">
        <f t="shared" si="2"/>
        <v>1037</v>
      </c>
    </row>
    <row r="143" spans="2:8" x14ac:dyDescent="0.2">
      <c r="B143" s="86">
        <f>Summ!$H$9</f>
        <v>40842</v>
      </c>
      <c r="C143" s="96">
        <f>Summ!H53</f>
        <v>0.4375</v>
      </c>
      <c r="D143" s="93">
        <f>Summ!I53</f>
        <v>923</v>
      </c>
      <c r="E143" s="87">
        <f>Summ!J53</f>
        <v>35</v>
      </c>
      <c r="F143" s="87">
        <f>Summ!K53</f>
        <v>67</v>
      </c>
      <c r="G143" s="87">
        <f>Summ!L53</f>
        <v>1</v>
      </c>
      <c r="H143" s="88">
        <f t="shared" si="2"/>
        <v>1026</v>
      </c>
    </row>
    <row r="144" spans="2:8" x14ac:dyDescent="0.2">
      <c r="B144" s="109">
        <f>Summ!$H$9</f>
        <v>40842</v>
      </c>
      <c r="C144" s="110">
        <f>Summ!H54</f>
        <v>0.44791666666666702</v>
      </c>
      <c r="D144" s="111">
        <f>Summ!I54</f>
        <v>871</v>
      </c>
      <c r="E144" s="112">
        <f>Summ!J54</f>
        <v>41</v>
      </c>
      <c r="F144" s="112">
        <f>Summ!K54</f>
        <v>67</v>
      </c>
      <c r="G144" s="112">
        <f>Summ!L54</f>
        <v>0</v>
      </c>
      <c r="H144" s="113">
        <f t="shared" si="2"/>
        <v>979</v>
      </c>
    </row>
    <row r="145" spans="2:8" x14ac:dyDescent="0.2">
      <c r="B145" s="104">
        <f>Summ!$H$9</f>
        <v>40842</v>
      </c>
      <c r="C145" s="105">
        <f>Summ!H55</f>
        <v>0.45833333333333298</v>
      </c>
      <c r="D145" s="106">
        <f>Summ!I55</f>
        <v>973</v>
      </c>
      <c r="E145" s="107">
        <f>Summ!J55</f>
        <v>54</v>
      </c>
      <c r="F145" s="107">
        <f>Summ!K55</f>
        <v>71</v>
      </c>
      <c r="G145" s="107">
        <f>Summ!L55</f>
        <v>1</v>
      </c>
      <c r="H145" s="108">
        <f t="shared" si="2"/>
        <v>1099</v>
      </c>
    </row>
    <row r="146" spans="2:8" x14ac:dyDescent="0.2">
      <c r="B146" s="86">
        <f>Summ!$H$9</f>
        <v>40842</v>
      </c>
      <c r="C146" s="96">
        <f>Summ!H56</f>
        <v>0.46875</v>
      </c>
      <c r="D146" s="93">
        <f>Summ!I56</f>
        <v>987</v>
      </c>
      <c r="E146" s="87">
        <f>Summ!J56</f>
        <v>35</v>
      </c>
      <c r="F146" s="87">
        <f>Summ!K56</f>
        <v>50</v>
      </c>
      <c r="G146" s="87">
        <f>Summ!L56</f>
        <v>4</v>
      </c>
      <c r="H146" s="88">
        <f t="shared" si="2"/>
        <v>1076</v>
      </c>
    </row>
    <row r="147" spans="2:8" x14ac:dyDescent="0.2">
      <c r="B147" s="86">
        <f>Summ!$H$9</f>
        <v>40842</v>
      </c>
      <c r="C147" s="96">
        <f>Summ!H57</f>
        <v>0.47916666666666702</v>
      </c>
      <c r="D147" s="93">
        <f>Summ!I57</f>
        <v>1034</v>
      </c>
      <c r="E147" s="87">
        <f>Summ!J57</f>
        <v>36</v>
      </c>
      <c r="F147" s="87">
        <f>Summ!K57</f>
        <v>64</v>
      </c>
      <c r="G147" s="87">
        <f>Summ!L57</f>
        <v>1</v>
      </c>
      <c r="H147" s="88">
        <f t="shared" si="2"/>
        <v>1135</v>
      </c>
    </row>
    <row r="148" spans="2:8" x14ac:dyDescent="0.2">
      <c r="B148" s="109">
        <f>Summ!$H$9</f>
        <v>40842</v>
      </c>
      <c r="C148" s="110">
        <f>Summ!H58</f>
        <v>0.48958333333333298</v>
      </c>
      <c r="D148" s="111">
        <f>Summ!I58</f>
        <v>1068</v>
      </c>
      <c r="E148" s="112">
        <f>Summ!J58</f>
        <v>67</v>
      </c>
      <c r="F148" s="112">
        <f>Summ!K58</f>
        <v>48</v>
      </c>
      <c r="G148" s="112">
        <f>Summ!L58</f>
        <v>1</v>
      </c>
      <c r="H148" s="113">
        <f t="shared" si="2"/>
        <v>1184</v>
      </c>
    </row>
    <row r="149" spans="2:8" x14ac:dyDescent="0.2">
      <c r="B149" s="104">
        <f>Summ!$H$9</f>
        <v>40842</v>
      </c>
      <c r="C149" s="105">
        <f>Summ!H59</f>
        <v>0.5</v>
      </c>
      <c r="D149" s="106">
        <f>Summ!I59</f>
        <v>1046</v>
      </c>
      <c r="E149" s="107">
        <f>Summ!J59</f>
        <v>51</v>
      </c>
      <c r="F149" s="107">
        <f>Summ!K59</f>
        <v>70</v>
      </c>
      <c r="G149" s="107">
        <f>Summ!L59</f>
        <v>4</v>
      </c>
      <c r="H149" s="108">
        <f t="shared" si="2"/>
        <v>1171</v>
      </c>
    </row>
    <row r="150" spans="2:8" x14ac:dyDescent="0.2">
      <c r="B150" s="86">
        <f>Summ!$H$9</f>
        <v>40842</v>
      </c>
      <c r="C150" s="96">
        <f>Summ!H60</f>
        <v>0.51041666666666663</v>
      </c>
      <c r="D150" s="93">
        <f>Summ!I60</f>
        <v>1042</v>
      </c>
      <c r="E150" s="87">
        <f>Summ!J60</f>
        <v>38</v>
      </c>
      <c r="F150" s="87">
        <f>Summ!K60</f>
        <v>42</v>
      </c>
      <c r="G150" s="87">
        <f>Summ!L60</f>
        <v>5</v>
      </c>
      <c r="H150" s="88">
        <f t="shared" si="2"/>
        <v>1127</v>
      </c>
    </row>
    <row r="151" spans="2:8" x14ac:dyDescent="0.2">
      <c r="B151" s="86">
        <f>Summ!$H$9</f>
        <v>40842</v>
      </c>
      <c r="C151" s="96">
        <f>Summ!H61</f>
        <v>0.52083333333333337</v>
      </c>
      <c r="D151" s="93">
        <f>Summ!I61</f>
        <v>1022</v>
      </c>
      <c r="E151" s="87">
        <f>Summ!J61</f>
        <v>36</v>
      </c>
      <c r="F151" s="87">
        <f>Summ!K61</f>
        <v>69</v>
      </c>
      <c r="G151" s="87">
        <f>Summ!L61</f>
        <v>0</v>
      </c>
      <c r="H151" s="88">
        <f t="shared" si="2"/>
        <v>1127</v>
      </c>
    </row>
    <row r="152" spans="2:8" x14ac:dyDescent="0.2">
      <c r="B152" s="109">
        <f>Summ!$H$9</f>
        <v>40842</v>
      </c>
      <c r="C152" s="110">
        <f>Summ!H62</f>
        <v>0.53125</v>
      </c>
      <c r="D152" s="111">
        <f>Summ!I62</f>
        <v>1047</v>
      </c>
      <c r="E152" s="112">
        <f>Summ!J62</f>
        <v>34</v>
      </c>
      <c r="F152" s="112">
        <f>Summ!K62</f>
        <v>80</v>
      </c>
      <c r="G152" s="112">
        <f>Summ!L62</f>
        <v>0</v>
      </c>
      <c r="H152" s="113">
        <f t="shared" si="2"/>
        <v>1161</v>
      </c>
    </row>
    <row r="153" spans="2:8" x14ac:dyDescent="0.2">
      <c r="B153" s="104">
        <f>Summ!$H$9</f>
        <v>40842</v>
      </c>
      <c r="C153" s="105">
        <f>Summ!H63</f>
        <v>0.54166666666666696</v>
      </c>
      <c r="D153" s="106">
        <f>Summ!I63</f>
        <v>1006</v>
      </c>
      <c r="E153" s="107">
        <f>Summ!J63</f>
        <v>49</v>
      </c>
      <c r="F153" s="107">
        <f>Summ!K63</f>
        <v>62</v>
      </c>
      <c r="G153" s="107">
        <f>Summ!L63</f>
        <v>0</v>
      </c>
      <c r="H153" s="108">
        <f t="shared" si="2"/>
        <v>1117</v>
      </c>
    </row>
    <row r="154" spans="2:8" x14ac:dyDescent="0.2">
      <c r="B154" s="86">
        <f>Summ!$H$9</f>
        <v>40842</v>
      </c>
      <c r="C154" s="96">
        <f>Summ!H64</f>
        <v>0.55208333333333304</v>
      </c>
      <c r="D154" s="93">
        <f>Summ!I64</f>
        <v>1078</v>
      </c>
      <c r="E154" s="87">
        <f>Summ!J64</f>
        <v>43</v>
      </c>
      <c r="F154" s="87">
        <f>Summ!K64</f>
        <v>59</v>
      </c>
      <c r="G154" s="87">
        <f>Summ!L64</f>
        <v>0</v>
      </c>
      <c r="H154" s="88">
        <f t="shared" si="2"/>
        <v>1180</v>
      </c>
    </row>
    <row r="155" spans="2:8" x14ac:dyDescent="0.2">
      <c r="B155" s="86">
        <f>Summ!$H$9</f>
        <v>40842</v>
      </c>
      <c r="C155" s="96">
        <f>Summ!H65</f>
        <v>0.5625</v>
      </c>
      <c r="D155" s="93">
        <f>Summ!I65</f>
        <v>1140</v>
      </c>
      <c r="E155" s="87">
        <f>Summ!J65</f>
        <v>42</v>
      </c>
      <c r="F155" s="87">
        <f>Summ!K65</f>
        <v>50</v>
      </c>
      <c r="G155" s="87">
        <f>Summ!L65</f>
        <v>1</v>
      </c>
      <c r="H155" s="88">
        <f t="shared" si="2"/>
        <v>1233</v>
      </c>
    </row>
    <row r="156" spans="2:8" x14ac:dyDescent="0.2">
      <c r="B156" s="109">
        <f>Summ!$H$9</f>
        <v>40842</v>
      </c>
      <c r="C156" s="110">
        <f>Summ!H66</f>
        <v>0.57291666666666596</v>
      </c>
      <c r="D156" s="111">
        <f>Summ!I66</f>
        <v>1048</v>
      </c>
      <c r="E156" s="112">
        <f>Summ!J66</f>
        <v>45</v>
      </c>
      <c r="F156" s="112">
        <f>Summ!K66</f>
        <v>54</v>
      </c>
      <c r="G156" s="112">
        <f>Summ!L66</f>
        <v>0</v>
      </c>
      <c r="H156" s="113">
        <f t="shared" si="2"/>
        <v>1147</v>
      </c>
    </row>
    <row r="157" spans="2:8" x14ac:dyDescent="0.2">
      <c r="B157" s="104">
        <f>Summ!$H$9</f>
        <v>40842</v>
      </c>
      <c r="C157" s="105">
        <f>Summ!H67</f>
        <v>0.58333333333333304</v>
      </c>
      <c r="D157" s="106">
        <f>Summ!I67</f>
        <v>1079</v>
      </c>
      <c r="E157" s="107">
        <f>Summ!J67</f>
        <v>46</v>
      </c>
      <c r="F157" s="107">
        <f>Summ!K67</f>
        <v>60</v>
      </c>
      <c r="G157" s="107">
        <f>Summ!L67</f>
        <v>0</v>
      </c>
      <c r="H157" s="108">
        <f t="shared" si="2"/>
        <v>1185</v>
      </c>
    </row>
    <row r="158" spans="2:8" x14ac:dyDescent="0.2">
      <c r="B158" s="86">
        <f>Summ!$H$9</f>
        <v>40842</v>
      </c>
      <c r="C158" s="96">
        <f>Summ!H68</f>
        <v>0.59375</v>
      </c>
      <c r="D158" s="93">
        <f>Summ!I68</f>
        <v>1073</v>
      </c>
      <c r="E158" s="87">
        <f>Summ!J68</f>
        <v>30</v>
      </c>
      <c r="F158" s="87">
        <f>Summ!K68</f>
        <v>57</v>
      </c>
      <c r="G158" s="87">
        <f>Summ!L68</f>
        <v>0</v>
      </c>
      <c r="H158" s="88">
        <f t="shared" si="2"/>
        <v>1160</v>
      </c>
    </row>
    <row r="159" spans="2:8" x14ac:dyDescent="0.2">
      <c r="B159" s="86">
        <f>Summ!$H$9</f>
        <v>40842</v>
      </c>
      <c r="C159" s="96">
        <f>Summ!H69</f>
        <v>0.60416666666666596</v>
      </c>
      <c r="D159" s="93">
        <f>Summ!I69</f>
        <v>1167</v>
      </c>
      <c r="E159" s="87">
        <f>Summ!J69</f>
        <v>23</v>
      </c>
      <c r="F159" s="87">
        <f>Summ!K69</f>
        <v>54</v>
      </c>
      <c r="G159" s="87">
        <f>Summ!L69</f>
        <v>0</v>
      </c>
      <c r="H159" s="88">
        <f t="shared" si="2"/>
        <v>1244</v>
      </c>
    </row>
    <row r="160" spans="2:8" x14ac:dyDescent="0.2">
      <c r="B160" s="109">
        <f>Summ!$H$9</f>
        <v>40842</v>
      </c>
      <c r="C160" s="110">
        <f>Summ!H70</f>
        <v>0.61458333333333304</v>
      </c>
      <c r="D160" s="111">
        <f>Summ!I70</f>
        <v>1132</v>
      </c>
      <c r="E160" s="112">
        <f>Summ!J70</f>
        <v>36</v>
      </c>
      <c r="F160" s="112">
        <f>Summ!K70</f>
        <v>61</v>
      </c>
      <c r="G160" s="112">
        <f>Summ!L70</f>
        <v>0</v>
      </c>
      <c r="H160" s="113">
        <f t="shared" si="2"/>
        <v>1229</v>
      </c>
    </row>
    <row r="161" spans="2:8" x14ac:dyDescent="0.2">
      <c r="B161" s="104">
        <f>Summ!$H$9</f>
        <v>40842</v>
      </c>
      <c r="C161" s="105">
        <f>Summ!H71</f>
        <v>0.625</v>
      </c>
      <c r="D161" s="106">
        <f>Summ!I71</f>
        <v>1414</v>
      </c>
      <c r="E161" s="107">
        <f>Summ!J71</f>
        <v>60</v>
      </c>
      <c r="F161" s="107">
        <f>Summ!K71</f>
        <v>54</v>
      </c>
      <c r="G161" s="107">
        <f>Summ!L71</f>
        <v>1</v>
      </c>
      <c r="H161" s="108">
        <f t="shared" si="2"/>
        <v>1529</v>
      </c>
    </row>
    <row r="162" spans="2:8" x14ac:dyDescent="0.2">
      <c r="B162" s="86">
        <f>Summ!$H$9</f>
        <v>40842</v>
      </c>
      <c r="C162" s="96">
        <f>Summ!H72</f>
        <v>0.63541666666666596</v>
      </c>
      <c r="D162" s="93">
        <f>Summ!I72</f>
        <v>1538</v>
      </c>
      <c r="E162" s="87">
        <f>Summ!J72</f>
        <v>39</v>
      </c>
      <c r="F162" s="87">
        <f>Summ!K72</f>
        <v>42</v>
      </c>
      <c r="G162" s="87">
        <f>Summ!L72</f>
        <v>0</v>
      </c>
      <c r="H162" s="88">
        <f t="shared" si="2"/>
        <v>1619</v>
      </c>
    </row>
    <row r="163" spans="2:8" x14ac:dyDescent="0.2">
      <c r="B163" s="86">
        <f>Summ!$H$9</f>
        <v>40842</v>
      </c>
      <c r="C163" s="96">
        <f>Summ!H73</f>
        <v>0.64583333333333304</v>
      </c>
      <c r="D163" s="93">
        <f>Summ!I73</f>
        <v>1641</v>
      </c>
      <c r="E163" s="87">
        <f>Summ!J73</f>
        <v>50</v>
      </c>
      <c r="F163" s="87">
        <f>Summ!K73</f>
        <v>43</v>
      </c>
      <c r="G163" s="87">
        <f>Summ!L73</f>
        <v>1</v>
      </c>
      <c r="H163" s="88">
        <f t="shared" si="2"/>
        <v>1735</v>
      </c>
    </row>
    <row r="164" spans="2:8" x14ac:dyDescent="0.2">
      <c r="B164" s="109">
        <f>Summ!$H$9</f>
        <v>40842</v>
      </c>
      <c r="C164" s="110">
        <f>Summ!H74</f>
        <v>0.656249999999999</v>
      </c>
      <c r="D164" s="111">
        <f>Summ!I74</f>
        <v>1559</v>
      </c>
      <c r="E164" s="112">
        <f>Summ!J74</f>
        <v>52</v>
      </c>
      <c r="F164" s="112">
        <f>Summ!K74</f>
        <v>44</v>
      </c>
      <c r="G164" s="112">
        <f>Summ!L74</f>
        <v>4</v>
      </c>
      <c r="H164" s="113">
        <f t="shared" si="2"/>
        <v>1659</v>
      </c>
    </row>
    <row r="165" spans="2:8" x14ac:dyDescent="0.2">
      <c r="B165" s="104">
        <f>Summ!$H$9</f>
        <v>40842</v>
      </c>
      <c r="C165" s="105">
        <f>Summ!H75</f>
        <v>0.66666666666666596</v>
      </c>
      <c r="D165" s="106">
        <f>Summ!I75</f>
        <v>1718</v>
      </c>
      <c r="E165" s="107">
        <f>Summ!J75</f>
        <v>51</v>
      </c>
      <c r="F165" s="107">
        <f>Summ!K75</f>
        <v>50</v>
      </c>
      <c r="G165" s="107">
        <f>Summ!L75</f>
        <v>2</v>
      </c>
      <c r="H165" s="108">
        <f t="shared" si="2"/>
        <v>1821</v>
      </c>
    </row>
    <row r="166" spans="2:8" x14ac:dyDescent="0.2">
      <c r="B166" s="86">
        <f>Summ!$H$9</f>
        <v>40842</v>
      </c>
      <c r="C166" s="96">
        <f>Summ!H76</f>
        <v>0.67708333333333304</v>
      </c>
      <c r="D166" s="93">
        <f>Summ!I76</f>
        <v>1738</v>
      </c>
      <c r="E166" s="87">
        <f>Summ!J76</f>
        <v>47</v>
      </c>
      <c r="F166" s="87">
        <f>Summ!K76</f>
        <v>39</v>
      </c>
      <c r="G166" s="87">
        <f>Summ!L76</f>
        <v>2</v>
      </c>
      <c r="H166" s="88">
        <f t="shared" si="2"/>
        <v>1826</v>
      </c>
    </row>
    <row r="167" spans="2:8" x14ac:dyDescent="0.2">
      <c r="B167" s="86">
        <f>Summ!$H$9</f>
        <v>40842</v>
      </c>
      <c r="C167" s="96">
        <f>Summ!H77</f>
        <v>0.687499999999999</v>
      </c>
      <c r="D167" s="93">
        <f>Summ!I77</f>
        <v>1495</v>
      </c>
      <c r="E167" s="87">
        <f>Summ!J77</f>
        <v>28</v>
      </c>
      <c r="F167" s="87">
        <f>Summ!K77</f>
        <v>39</v>
      </c>
      <c r="G167" s="87">
        <f>Summ!L77</f>
        <v>1</v>
      </c>
      <c r="H167" s="88">
        <f t="shared" si="2"/>
        <v>1563</v>
      </c>
    </row>
    <row r="168" spans="2:8" x14ac:dyDescent="0.2">
      <c r="B168" s="109">
        <f>Summ!$H$9</f>
        <v>40842</v>
      </c>
      <c r="C168" s="110">
        <f>Summ!H78</f>
        <v>0.69791666666666596</v>
      </c>
      <c r="D168" s="111">
        <f>Summ!I78</f>
        <v>1451</v>
      </c>
      <c r="E168" s="112">
        <f>Summ!J78</f>
        <v>20</v>
      </c>
      <c r="F168" s="112">
        <f>Summ!K78</f>
        <v>30</v>
      </c>
      <c r="G168" s="112">
        <f>Summ!L78</f>
        <v>2</v>
      </c>
      <c r="H168" s="113">
        <f t="shared" si="2"/>
        <v>1503</v>
      </c>
    </row>
    <row r="169" spans="2:8" x14ac:dyDescent="0.2">
      <c r="B169" s="104">
        <f>Summ!$H$9</f>
        <v>40842</v>
      </c>
      <c r="C169" s="105">
        <f>Summ!H79</f>
        <v>0.70833333333333304</v>
      </c>
      <c r="D169" s="106">
        <f>Summ!I79</f>
        <v>1741</v>
      </c>
      <c r="E169" s="107">
        <f>Summ!J79</f>
        <v>36</v>
      </c>
      <c r="F169" s="107">
        <f>Summ!K79</f>
        <v>45</v>
      </c>
      <c r="G169" s="107">
        <f>Summ!L79</f>
        <v>2</v>
      </c>
      <c r="H169" s="108">
        <f t="shared" si="2"/>
        <v>1824</v>
      </c>
    </row>
    <row r="170" spans="2:8" x14ac:dyDescent="0.2">
      <c r="B170" s="86">
        <f>Summ!$H$9</f>
        <v>40842</v>
      </c>
      <c r="C170" s="96">
        <f>Summ!H80</f>
        <v>0.718749999999999</v>
      </c>
      <c r="D170" s="93">
        <f>Summ!I80</f>
        <v>1860</v>
      </c>
      <c r="E170" s="87">
        <f>Summ!J80</f>
        <v>24</v>
      </c>
      <c r="F170" s="87">
        <f>Summ!K80</f>
        <v>41</v>
      </c>
      <c r="G170" s="87">
        <f>Summ!L80</f>
        <v>2</v>
      </c>
      <c r="H170" s="88">
        <f t="shared" si="2"/>
        <v>1927</v>
      </c>
    </row>
    <row r="171" spans="2:8" x14ac:dyDescent="0.2">
      <c r="B171" s="86">
        <f>Summ!$H$9</f>
        <v>40842</v>
      </c>
      <c r="C171" s="96">
        <f>Summ!H81</f>
        <v>0.72916666666666596</v>
      </c>
      <c r="D171" s="93">
        <f>Summ!I81</f>
        <v>1735</v>
      </c>
      <c r="E171" s="87">
        <f>Summ!J81</f>
        <v>27</v>
      </c>
      <c r="F171" s="87">
        <f>Summ!K81</f>
        <v>49</v>
      </c>
      <c r="G171" s="87">
        <f>Summ!L81</f>
        <v>5</v>
      </c>
      <c r="H171" s="88">
        <f t="shared" si="2"/>
        <v>1816</v>
      </c>
    </row>
    <row r="172" spans="2:8" x14ac:dyDescent="0.2">
      <c r="B172" s="109">
        <f>Summ!$H$9</f>
        <v>40842</v>
      </c>
      <c r="C172" s="110">
        <f>Summ!H82</f>
        <v>0.73958333333333204</v>
      </c>
      <c r="D172" s="111">
        <f>Summ!I82</f>
        <v>1690</v>
      </c>
      <c r="E172" s="112">
        <f>Summ!J82</f>
        <v>38</v>
      </c>
      <c r="F172" s="112">
        <f>Summ!K82</f>
        <v>66</v>
      </c>
      <c r="G172" s="112">
        <f>Summ!L82</f>
        <v>1</v>
      </c>
      <c r="H172" s="113">
        <f t="shared" si="2"/>
        <v>1795</v>
      </c>
    </row>
    <row r="173" spans="2:8" x14ac:dyDescent="0.2">
      <c r="B173" s="104">
        <f>Summ!$H$9</f>
        <v>40842</v>
      </c>
      <c r="C173" s="105">
        <f>Summ!H83</f>
        <v>0.749999999999999</v>
      </c>
      <c r="D173" s="106">
        <f>Summ!I83</f>
        <v>1416</v>
      </c>
      <c r="E173" s="107">
        <f>Summ!J83</f>
        <v>33</v>
      </c>
      <c r="F173" s="107">
        <f>Summ!K83</f>
        <v>54</v>
      </c>
      <c r="G173" s="107">
        <f>Summ!L83</f>
        <v>2</v>
      </c>
      <c r="H173" s="108">
        <f t="shared" si="2"/>
        <v>1505</v>
      </c>
    </row>
    <row r="174" spans="2:8" x14ac:dyDescent="0.2">
      <c r="B174" s="86">
        <f>Summ!$H$9</f>
        <v>40842</v>
      </c>
      <c r="C174" s="96">
        <f>Summ!H84</f>
        <v>0.76041666666666596</v>
      </c>
      <c r="D174" s="93">
        <f>Summ!I84</f>
        <v>1282</v>
      </c>
      <c r="E174" s="87">
        <f>Summ!J84</f>
        <v>31</v>
      </c>
      <c r="F174" s="87">
        <f>Summ!K84</f>
        <v>40</v>
      </c>
      <c r="G174" s="87">
        <f>Summ!L84</f>
        <v>2</v>
      </c>
      <c r="H174" s="88">
        <f t="shared" si="2"/>
        <v>1355</v>
      </c>
    </row>
    <row r="175" spans="2:8" x14ac:dyDescent="0.2">
      <c r="B175" s="86">
        <f>Summ!$H$9</f>
        <v>40842</v>
      </c>
      <c r="C175" s="96">
        <f>Summ!H85</f>
        <v>0.77083333333333204</v>
      </c>
      <c r="D175" s="93">
        <f>Summ!I85</f>
        <v>1266</v>
      </c>
      <c r="E175" s="87">
        <f>Summ!J85</f>
        <v>29</v>
      </c>
      <c r="F175" s="87">
        <f>Summ!K85</f>
        <v>46</v>
      </c>
      <c r="G175" s="87">
        <f>Summ!L85</f>
        <v>1</v>
      </c>
      <c r="H175" s="88">
        <f t="shared" si="2"/>
        <v>1342</v>
      </c>
    </row>
    <row r="176" spans="2:8" x14ac:dyDescent="0.2">
      <c r="B176" s="109">
        <f>Summ!$H$9</f>
        <v>40842</v>
      </c>
      <c r="C176" s="110">
        <f>Summ!H86</f>
        <v>0.781249999999999</v>
      </c>
      <c r="D176" s="111">
        <f>Summ!I86</f>
        <v>1218</v>
      </c>
      <c r="E176" s="112">
        <f>Summ!J86</f>
        <v>34</v>
      </c>
      <c r="F176" s="112">
        <f>Summ!K86</f>
        <v>46</v>
      </c>
      <c r="G176" s="112">
        <f>Summ!L86</f>
        <v>0</v>
      </c>
      <c r="H176" s="113">
        <f t="shared" si="2"/>
        <v>1298</v>
      </c>
    </row>
    <row r="177" spans="2:8" x14ac:dyDescent="0.2">
      <c r="B177" s="104">
        <f>Summ!$H$9</f>
        <v>40842</v>
      </c>
      <c r="C177" s="105">
        <f>Summ!H87</f>
        <v>0.79166666666666596</v>
      </c>
      <c r="D177" s="106">
        <f>Summ!I87</f>
        <v>1242</v>
      </c>
      <c r="E177" s="107">
        <f>Summ!J87</f>
        <v>27</v>
      </c>
      <c r="F177" s="107">
        <f>Summ!K87</f>
        <v>49</v>
      </c>
      <c r="G177" s="107">
        <f>Summ!L87</f>
        <v>1</v>
      </c>
      <c r="H177" s="108">
        <f t="shared" si="2"/>
        <v>1319</v>
      </c>
    </row>
    <row r="178" spans="2:8" x14ac:dyDescent="0.2">
      <c r="B178" s="86">
        <f>Summ!$H$9</f>
        <v>40842</v>
      </c>
      <c r="C178" s="96">
        <f>Summ!H88</f>
        <v>0.80208333333333204</v>
      </c>
      <c r="D178" s="93">
        <f>Summ!I88</f>
        <v>1217</v>
      </c>
      <c r="E178" s="87">
        <f>Summ!J88</f>
        <v>19</v>
      </c>
      <c r="F178" s="87">
        <f>Summ!K88</f>
        <v>37</v>
      </c>
      <c r="G178" s="87">
        <f>Summ!L88</f>
        <v>2</v>
      </c>
      <c r="H178" s="88">
        <f t="shared" si="2"/>
        <v>1275</v>
      </c>
    </row>
    <row r="179" spans="2:8" x14ac:dyDescent="0.2">
      <c r="B179" s="86">
        <f>Summ!$H$9</f>
        <v>40842</v>
      </c>
      <c r="C179" s="96">
        <f>Summ!H89</f>
        <v>0.812499999999999</v>
      </c>
      <c r="D179" s="93">
        <f>Summ!I89</f>
        <v>1041</v>
      </c>
      <c r="E179" s="87">
        <f>Summ!J89</f>
        <v>23</v>
      </c>
      <c r="F179" s="87">
        <f>Summ!K89</f>
        <v>44</v>
      </c>
      <c r="G179" s="87">
        <f>Summ!L89</f>
        <v>0</v>
      </c>
      <c r="H179" s="88">
        <f t="shared" si="2"/>
        <v>1108</v>
      </c>
    </row>
    <row r="180" spans="2:8" x14ac:dyDescent="0.2">
      <c r="B180" s="109">
        <f>Summ!$H$9</f>
        <v>40842</v>
      </c>
      <c r="C180" s="110">
        <f>Summ!H90</f>
        <v>0.82291666666666596</v>
      </c>
      <c r="D180" s="111">
        <f>Summ!I90</f>
        <v>915</v>
      </c>
      <c r="E180" s="112">
        <f>Summ!J90</f>
        <v>17</v>
      </c>
      <c r="F180" s="112">
        <f>Summ!K90</f>
        <v>43</v>
      </c>
      <c r="G180" s="112">
        <f>Summ!L90</f>
        <v>1</v>
      </c>
      <c r="H180" s="113">
        <f t="shared" si="2"/>
        <v>976</v>
      </c>
    </row>
    <row r="181" spans="2:8" x14ac:dyDescent="0.2">
      <c r="B181" s="104">
        <f>Summ!$H$9</f>
        <v>40842</v>
      </c>
      <c r="C181" s="105">
        <f>Summ!H91</f>
        <v>0.83333333333333204</v>
      </c>
      <c r="D181" s="106">
        <f>Summ!I91</f>
        <v>907</v>
      </c>
      <c r="E181" s="107">
        <f>Summ!J91</f>
        <v>18</v>
      </c>
      <c r="F181" s="107">
        <f>Summ!K91</f>
        <v>42</v>
      </c>
      <c r="G181" s="107">
        <f>Summ!L91</f>
        <v>0</v>
      </c>
      <c r="H181" s="108">
        <f t="shared" si="2"/>
        <v>967</v>
      </c>
    </row>
    <row r="182" spans="2:8" x14ac:dyDescent="0.2">
      <c r="B182" s="86">
        <f>Summ!$H$9</f>
        <v>40842</v>
      </c>
      <c r="C182" s="96">
        <f>Summ!H92</f>
        <v>0.843749999999999</v>
      </c>
      <c r="D182" s="93">
        <f>Summ!I92</f>
        <v>913</v>
      </c>
      <c r="E182" s="87">
        <f>Summ!J92</f>
        <v>31</v>
      </c>
      <c r="F182" s="87">
        <f>Summ!K92</f>
        <v>35</v>
      </c>
      <c r="G182" s="87">
        <f>Summ!L92</f>
        <v>0</v>
      </c>
      <c r="H182" s="88">
        <f t="shared" si="2"/>
        <v>979</v>
      </c>
    </row>
    <row r="183" spans="2:8" x14ac:dyDescent="0.2">
      <c r="B183" s="86">
        <f>Summ!$H$9</f>
        <v>40842</v>
      </c>
      <c r="C183" s="96">
        <f>Summ!H93</f>
        <v>0.85416666666666496</v>
      </c>
      <c r="D183" s="93">
        <f>Summ!I93</f>
        <v>899</v>
      </c>
      <c r="E183" s="87">
        <f>Summ!J93</f>
        <v>16</v>
      </c>
      <c r="F183" s="87">
        <f>Summ!K93</f>
        <v>36</v>
      </c>
      <c r="G183" s="87">
        <f>Summ!L93</f>
        <v>0</v>
      </c>
      <c r="H183" s="88">
        <f t="shared" si="2"/>
        <v>951</v>
      </c>
    </row>
    <row r="184" spans="2:8" x14ac:dyDescent="0.2">
      <c r="B184" s="109">
        <f>Summ!$H$9</f>
        <v>40842</v>
      </c>
      <c r="C184" s="110">
        <f>Summ!H94</f>
        <v>0.86458333333333204</v>
      </c>
      <c r="D184" s="111">
        <f>Summ!I94</f>
        <v>876</v>
      </c>
      <c r="E184" s="112">
        <f>Summ!J94</f>
        <v>19</v>
      </c>
      <c r="F184" s="112">
        <f>Summ!K94</f>
        <v>36</v>
      </c>
      <c r="G184" s="112">
        <f>Summ!L94</f>
        <v>1</v>
      </c>
      <c r="H184" s="113">
        <f t="shared" si="2"/>
        <v>932</v>
      </c>
    </row>
    <row r="185" spans="2:8" x14ac:dyDescent="0.2">
      <c r="B185" s="104">
        <f>Summ!$H$9</f>
        <v>40842</v>
      </c>
      <c r="C185" s="105">
        <f>Summ!H95</f>
        <v>0.874999999999999</v>
      </c>
      <c r="D185" s="106">
        <f>Summ!I95</f>
        <v>869</v>
      </c>
      <c r="E185" s="107">
        <f>Summ!J95</f>
        <v>14</v>
      </c>
      <c r="F185" s="107">
        <f>Summ!K95</f>
        <v>28</v>
      </c>
      <c r="G185" s="107">
        <f>Summ!L95</f>
        <v>0</v>
      </c>
      <c r="H185" s="108">
        <f t="shared" si="2"/>
        <v>911</v>
      </c>
    </row>
    <row r="186" spans="2:8" x14ac:dyDescent="0.2">
      <c r="B186" s="86">
        <f>Summ!$H$9</f>
        <v>40842</v>
      </c>
      <c r="C186" s="96">
        <f>Summ!H96</f>
        <v>0.88541666666666496</v>
      </c>
      <c r="D186" s="93">
        <f>Summ!I96</f>
        <v>806</v>
      </c>
      <c r="E186" s="87">
        <f>Summ!J96</f>
        <v>12</v>
      </c>
      <c r="F186" s="87">
        <f>Summ!K96</f>
        <v>21</v>
      </c>
      <c r="G186" s="87">
        <f>Summ!L96</f>
        <v>0</v>
      </c>
      <c r="H186" s="88">
        <f t="shared" si="2"/>
        <v>839</v>
      </c>
    </row>
    <row r="187" spans="2:8" x14ac:dyDescent="0.2">
      <c r="B187" s="86">
        <f>Summ!$H$9</f>
        <v>40842</v>
      </c>
      <c r="C187" s="96">
        <f>Summ!H97</f>
        <v>0.89583333333333204</v>
      </c>
      <c r="D187" s="93">
        <f>Summ!I97</f>
        <v>791</v>
      </c>
      <c r="E187" s="87">
        <f>Summ!J97</f>
        <v>14</v>
      </c>
      <c r="F187" s="87">
        <f>Summ!K97</f>
        <v>40</v>
      </c>
      <c r="G187" s="87">
        <f>Summ!L97</f>
        <v>3</v>
      </c>
      <c r="H187" s="88">
        <f t="shared" si="2"/>
        <v>848</v>
      </c>
    </row>
    <row r="188" spans="2:8" x14ac:dyDescent="0.2">
      <c r="B188" s="109">
        <f>Summ!$H$9</f>
        <v>40842</v>
      </c>
      <c r="C188" s="110">
        <f>Summ!H98</f>
        <v>0.906249999999999</v>
      </c>
      <c r="D188" s="111">
        <f>Summ!I98</f>
        <v>675</v>
      </c>
      <c r="E188" s="112">
        <f>Summ!J98</f>
        <v>9</v>
      </c>
      <c r="F188" s="112">
        <f>Summ!K98</f>
        <v>34</v>
      </c>
      <c r="G188" s="112">
        <f>Summ!L98</f>
        <v>2</v>
      </c>
      <c r="H188" s="113">
        <f t="shared" si="2"/>
        <v>720</v>
      </c>
    </row>
    <row r="189" spans="2:8" x14ac:dyDescent="0.2">
      <c r="B189" s="104">
        <f>Summ!$H$9</f>
        <v>40842</v>
      </c>
      <c r="C189" s="105">
        <f>Summ!H99</f>
        <v>0.91666666666666496</v>
      </c>
      <c r="D189" s="106">
        <f>Summ!I99</f>
        <v>660</v>
      </c>
      <c r="E189" s="107">
        <f>Summ!J99</f>
        <v>8</v>
      </c>
      <c r="F189" s="107">
        <f>Summ!K99</f>
        <v>24</v>
      </c>
      <c r="G189" s="107">
        <f>Summ!L99</f>
        <v>9</v>
      </c>
      <c r="H189" s="108">
        <f t="shared" si="2"/>
        <v>701</v>
      </c>
    </row>
    <row r="190" spans="2:8" x14ac:dyDescent="0.2">
      <c r="B190" s="86">
        <f>Summ!$H$9</f>
        <v>40842</v>
      </c>
      <c r="C190" s="96">
        <f>Summ!H100</f>
        <v>0.92708333333333204</v>
      </c>
      <c r="D190" s="93">
        <f>Summ!I100</f>
        <v>533</v>
      </c>
      <c r="E190" s="87">
        <f>Summ!J100</f>
        <v>13</v>
      </c>
      <c r="F190" s="87">
        <f>Summ!K100</f>
        <v>29</v>
      </c>
      <c r="G190" s="87">
        <f>Summ!L100</f>
        <v>4</v>
      </c>
      <c r="H190" s="88">
        <f t="shared" si="2"/>
        <v>579</v>
      </c>
    </row>
    <row r="191" spans="2:8" x14ac:dyDescent="0.2">
      <c r="B191" s="86">
        <f>Summ!$H$9</f>
        <v>40842</v>
      </c>
      <c r="C191" s="96">
        <f>Summ!H101</f>
        <v>0.937499999999998</v>
      </c>
      <c r="D191" s="93">
        <f>Summ!I101</f>
        <v>478</v>
      </c>
      <c r="E191" s="87">
        <f>Summ!J101</f>
        <v>8</v>
      </c>
      <c r="F191" s="87">
        <f>Summ!K101</f>
        <v>26</v>
      </c>
      <c r="G191" s="87">
        <f>Summ!L101</f>
        <v>2</v>
      </c>
      <c r="H191" s="88">
        <f t="shared" si="2"/>
        <v>514</v>
      </c>
    </row>
    <row r="192" spans="2:8" x14ac:dyDescent="0.2">
      <c r="B192" s="109">
        <f>Summ!$H$9</f>
        <v>40842</v>
      </c>
      <c r="C192" s="110">
        <f>Summ!H102</f>
        <v>0.94791666666666496</v>
      </c>
      <c r="D192" s="111">
        <f>Summ!I102</f>
        <v>373</v>
      </c>
      <c r="E192" s="112">
        <f>Summ!J102</f>
        <v>7</v>
      </c>
      <c r="F192" s="112">
        <f>Summ!K102</f>
        <v>16</v>
      </c>
      <c r="G192" s="112">
        <f>Summ!L102</f>
        <v>7</v>
      </c>
      <c r="H192" s="113">
        <f t="shared" si="2"/>
        <v>403</v>
      </c>
    </row>
    <row r="193" spans="2:8" x14ac:dyDescent="0.2">
      <c r="B193" s="104">
        <f>Summ!$H$9</f>
        <v>40842</v>
      </c>
      <c r="C193" s="105">
        <f>Summ!H103</f>
        <v>0.95833333333333204</v>
      </c>
      <c r="D193" s="106">
        <f>Summ!I103</f>
        <v>421</v>
      </c>
      <c r="E193" s="107">
        <f>Summ!J103</f>
        <v>7</v>
      </c>
      <c r="F193" s="107">
        <f>Summ!K103</f>
        <v>19</v>
      </c>
      <c r="G193" s="107">
        <f>Summ!L103</f>
        <v>11</v>
      </c>
      <c r="H193" s="108">
        <f t="shared" si="2"/>
        <v>458</v>
      </c>
    </row>
    <row r="194" spans="2:8" x14ac:dyDescent="0.2">
      <c r="B194" s="86">
        <f>Summ!$H$9</f>
        <v>40842</v>
      </c>
      <c r="C194" s="96">
        <f>Summ!H104</f>
        <v>0.968749999999998</v>
      </c>
      <c r="D194" s="93">
        <f>Summ!I104</f>
        <v>378</v>
      </c>
      <c r="E194" s="87">
        <f>Summ!J104</f>
        <v>11</v>
      </c>
      <c r="F194" s="87">
        <f>Summ!K104</f>
        <v>14</v>
      </c>
      <c r="G194" s="87">
        <f>Summ!L104</f>
        <v>5</v>
      </c>
      <c r="H194" s="88">
        <f t="shared" si="2"/>
        <v>408</v>
      </c>
    </row>
    <row r="195" spans="2:8" x14ac:dyDescent="0.2">
      <c r="B195" s="86">
        <f>Summ!$H$9</f>
        <v>40842</v>
      </c>
      <c r="C195" s="96">
        <f>Summ!H105</f>
        <v>0.97916666666666496</v>
      </c>
      <c r="D195" s="93">
        <f>Summ!I105</f>
        <v>348</v>
      </c>
      <c r="E195" s="87">
        <f>Summ!J105</f>
        <v>13</v>
      </c>
      <c r="F195" s="87">
        <f>Summ!K105</f>
        <v>29</v>
      </c>
      <c r="G195" s="87">
        <f>Summ!L105</f>
        <v>14</v>
      </c>
      <c r="H195" s="88">
        <f t="shared" si="2"/>
        <v>404</v>
      </c>
    </row>
    <row r="196" spans="2:8" ht="13.5" thickBot="1" x14ac:dyDescent="0.25">
      <c r="B196" s="89">
        <f>Summ!$H$9</f>
        <v>40842</v>
      </c>
      <c r="C196" s="97">
        <f>Summ!H106</f>
        <v>0.98958333333333204</v>
      </c>
      <c r="D196" s="94">
        <f>Summ!I106</f>
        <v>272</v>
      </c>
      <c r="E196" s="90">
        <f>Summ!J106</f>
        <v>9</v>
      </c>
      <c r="F196" s="90">
        <f>Summ!K106</f>
        <v>18</v>
      </c>
      <c r="G196" s="90">
        <f>Summ!L106</f>
        <v>5</v>
      </c>
      <c r="H196" s="91">
        <f t="shared" si="2"/>
        <v>304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Day 1</vt:lpstr>
      <vt:lpstr>Day 2</vt:lpstr>
      <vt:lpstr>Summ</vt:lpstr>
      <vt:lpstr>Outline</vt:lpstr>
    </vt:vector>
  </TitlesOfParts>
  <Company>Quality Counts,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Cummings</dc:creator>
  <cp:lastModifiedBy>John Connelly</cp:lastModifiedBy>
  <cp:lastPrinted>2008-10-09T19:29:30Z</cp:lastPrinted>
  <dcterms:created xsi:type="dcterms:W3CDTF">2005-04-27T20:30:23Z</dcterms:created>
  <dcterms:modified xsi:type="dcterms:W3CDTF">2011-12-06T13:53:38Z</dcterms:modified>
</cp:coreProperties>
</file>